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211" authorId="0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<sst xmlns="http://schemas.openxmlformats.org/spreadsheetml/2006/main" count="905" uniqueCount="442">
  <si>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</si>
  <si>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</si>
  <si>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</si>
  <si>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</si>
  <si>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</si>
  <si>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</si>
  <si>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</si>
  <si>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</si>
  <si>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</si>
  <si>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</si>
  <si>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</si>
  <si>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</si>
  <si>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</si>
  <si>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</si>
  <si>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</si>
  <si>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</si>
  <si>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</si>
  <si>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</si>
  <si>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</si>
  <si>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</si>
  <si>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</si>
  <si>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</si>
  <si>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</si>
  <si>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</si>
  <si>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</si>
  <si>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</si>
  <si>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</si>
  <si>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</si>
  <si>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</si>
  <si>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</si>
  <si>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</si>
  <si>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</si>
  <si>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</si>
  <si>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</si>
  <si>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</si>
  <si>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</si>
  <si>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</si>
  <si>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</si>
  <si>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</si>
  <si>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</si>
  <si>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</si>
  <si>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</si>
  <si>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</si>
  <si>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</si>
  <si>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n°08 ELECTRICITE CFA - CFO</t>
  </si>
  <si>
    <t>3.&amp;</t>
  </si>
  <si>
    <t>PRESCRIPTIONS TECHNIQUES PARTICULIERES</t>
  </si>
  <si>
    <t>2.1</t>
  </si>
  <si>
    <t>ADMINISTRATIF</t>
  </si>
  <si>
    <t>2.1.1</t>
  </si>
  <si>
    <t>Études d'exécution</t>
  </si>
  <si>
    <t>5.T</t>
  </si>
  <si>
    <t>2.1.1.1</t>
  </si>
  <si>
    <t>Réalisation du dossier d'exécution</t>
  </si>
  <si>
    <t>Ens</t>
  </si>
  <si>
    <t>9.&amp;</t>
  </si>
  <si>
    <t>5.&amp;</t>
  </si>
  <si>
    <t>2.1.2</t>
  </si>
  <si>
    <t>Concessionnaires</t>
  </si>
  <si>
    <t>2.1.2.1</t>
  </si>
  <si>
    <t>Démarches auprès des concessionnaires</t>
  </si>
  <si>
    <t>2.1.3</t>
  </si>
  <si>
    <t>Contrôles et essais</t>
  </si>
  <si>
    <t>2.1.3.1</t>
  </si>
  <si>
    <t>2.1.4</t>
  </si>
  <si>
    <t>Consuel</t>
  </si>
  <si>
    <t>2.1.4.1</t>
  </si>
  <si>
    <t>Fourniture du Consuel</t>
  </si>
  <si>
    <t>2.1.5</t>
  </si>
  <si>
    <t>Mise en service et formation</t>
  </si>
  <si>
    <t>2.1.5.1</t>
  </si>
  <si>
    <t>Mise en service et formation du personnel</t>
  </si>
  <si>
    <t>2.1.6</t>
  </si>
  <si>
    <t>Dossier des Ouvrages Exécutés</t>
  </si>
  <si>
    <t>2.1.6.1</t>
  </si>
  <si>
    <t>Fourniture du DOE</t>
  </si>
  <si>
    <t>4.&amp;</t>
  </si>
  <si>
    <t>2.2</t>
  </si>
  <si>
    <t>DESCRIPTION GENERALE DES INSTALLATIONS</t>
  </si>
  <si>
    <t>2.2.1</t>
  </si>
  <si>
    <t>Installation provisoire de chantier</t>
  </si>
  <si>
    <t>5.U.DESCRIPTIF_IMAGE</t>
  </si>
  <si>
    <t>2.2.1.1</t>
  </si>
  <si>
    <t>Armoire de chantier</t>
  </si>
  <si>
    <t>2.2.1.2</t>
  </si>
  <si>
    <t>Coffret divisionnaire de chantier</t>
  </si>
  <si>
    <t>2.2.1.3</t>
  </si>
  <si>
    <t>Alimentation des coffrets de chantier</t>
  </si>
  <si>
    <t>2.2.1.4</t>
  </si>
  <si>
    <t>Éclairage de chantier</t>
  </si>
  <si>
    <t>2.2.1.5</t>
  </si>
  <si>
    <t>Dépose et repliement des installations provisoires en fin de chantier</t>
  </si>
  <si>
    <t>2.2.2</t>
  </si>
  <si>
    <t>Réseau sous dalles</t>
  </si>
  <si>
    <t>2.2.2.1</t>
  </si>
  <si>
    <t>Fourniture et pose de TPC 110 (1ml en sortie de bâtiment)</t>
  </si>
  <si>
    <t>ml</t>
  </si>
  <si>
    <t>2.2.2.2</t>
  </si>
  <si>
    <t>Fourniture et pose de TPC 63 (1ml en sortie de bâtiment)</t>
  </si>
  <si>
    <t>2.2.3</t>
  </si>
  <si>
    <t>Disjoncteur abonné</t>
  </si>
  <si>
    <t>2.2.3.1</t>
  </si>
  <si>
    <t>Généralités</t>
  </si>
  <si>
    <t>6.T</t>
  </si>
  <si>
    <t>2.2.3.1.1</t>
  </si>
  <si>
    <t>Fourniture , pose et raccordement du disjoncteur abonné</t>
  </si>
  <si>
    <t>6.&amp;</t>
  </si>
  <si>
    <t>2.2.4</t>
  </si>
  <si>
    <t>Réseau de terre et mise à la terre des équipements</t>
  </si>
  <si>
    <t>5.U.IMAGE</t>
  </si>
  <si>
    <t>2.2.4.1</t>
  </si>
  <si>
    <t>Mise à la terre du bâtiment</t>
  </si>
  <si>
    <t>2.2.4.2</t>
  </si>
  <si>
    <t>Fourniture, pose et raccordement du collecteur de terre</t>
  </si>
  <si>
    <t>2.2.4.3</t>
  </si>
  <si>
    <t>Mise à la terre des chemins de câble en cuivre nu</t>
  </si>
  <si>
    <t>2.2.4.4</t>
  </si>
  <si>
    <t>Mise à la terre des masses métalliques</t>
  </si>
  <si>
    <t>2.2.4.5</t>
  </si>
  <si>
    <t>Réalisation des liaisons équipotentielles</t>
  </si>
  <si>
    <t>2.2.5</t>
  </si>
  <si>
    <t>Tableau électrique</t>
  </si>
  <si>
    <t>2.2.5.1</t>
  </si>
  <si>
    <t>2.2.5.2</t>
  </si>
  <si>
    <t>Type du tableau électrique</t>
  </si>
  <si>
    <t>2.2.5.3</t>
  </si>
  <si>
    <t xml:space="preserve">Protection contre les surtensions </t>
  </si>
  <si>
    <t>2.2.5.4</t>
  </si>
  <si>
    <t>Comptage</t>
  </si>
  <si>
    <t>6.U.IMAGE</t>
  </si>
  <si>
    <t>2.2.5.5</t>
  </si>
  <si>
    <t>Horloge</t>
  </si>
  <si>
    <t>2.2.5.6</t>
  </si>
  <si>
    <t>Caractéristiques spécifiques</t>
  </si>
  <si>
    <t>2.2.5.6.1</t>
  </si>
  <si>
    <t>Fourniture, pose et raccordement du TGBT</t>
  </si>
  <si>
    <t>2.2.5.6.2</t>
  </si>
  <si>
    <t>Mise à la terre</t>
  </si>
  <si>
    <t>2.2.5.6.3</t>
  </si>
  <si>
    <t>2.2.5.6.4</t>
  </si>
  <si>
    <t>2.2.6</t>
  </si>
  <si>
    <t>Cheminement des réseaux et canalisations électriques</t>
  </si>
  <si>
    <t>2.2.6.1</t>
  </si>
  <si>
    <t>2.2.6.2</t>
  </si>
  <si>
    <t xml:space="preserve">Chemin de câbles </t>
  </si>
  <si>
    <t>2.2.6.2.1</t>
  </si>
  <si>
    <t>Chemin de câble CFO fil GAC 200x54 y compris supports et fixations</t>
  </si>
  <si>
    <t>2.2.6.2.2</t>
  </si>
  <si>
    <t>Chemin de câble CFA dalle GAC 100x54 y compris supports et fixations</t>
  </si>
  <si>
    <t>2.2.6.3</t>
  </si>
  <si>
    <t>Canalisations sous conduits</t>
  </si>
  <si>
    <t>2.2.6.3.1</t>
  </si>
  <si>
    <t xml:space="preserve">Canalisation éclairage </t>
  </si>
  <si>
    <t>2.2.6.3.2</t>
  </si>
  <si>
    <t>Canalisation des commandes</t>
  </si>
  <si>
    <t>2.2.6.3.3</t>
  </si>
  <si>
    <t>Canalisation des prises de courants blanches</t>
  </si>
  <si>
    <t>2.2.6.3.4</t>
  </si>
  <si>
    <t>Canalisation des prises de courants rouges</t>
  </si>
  <si>
    <t>2.2.6.3.5</t>
  </si>
  <si>
    <t>Canalisation de l'éclairage de sécurité</t>
  </si>
  <si>
    <t>2.2.6.4</t>
  </si>
  <si>
    <t>Goulotte de distribution</t>
  </si>
  <si>
    <t>2.2.6.4.1</t>
  </si>
  <si>
    <t>Goulotte de distribution 130x55 y compris accessoires</t>
  </si>
  <si>
    <t>2.2.6.5</t>
  </si>
  <si>
    <t>Étiquetage et repérage</t>
  </si>
  <si>
    <t>2.2.6.5.1</t>
  </si>
  <si>
    <t>Repérage et étiquettes</t>
  </si>
  <si>
    <t>2.2.6.6</t>
  </si>
  <si>
    <t>Alimentations Principales</t>
  </si>
  <si>
    <t>2.2.6.6.1</t>
  </si>
  <si>
    <t>Alimentation entre le coffret de fausse coupure et la platine de comptage</t>
  </si>
  <si>
    <t>2.2.6.6.2</t>
  </si>
  <si>
    <t>Alimentation entre le disjoncteur d'abonné et le TGBT</t>
  </si>
  <si>
    <t>2.2.6.7</t>
  </si>
  <si>
    <t>Alimentations Spécifiques</t>
  </si>
  <si>
    <t>2.2.6.7.1</t>
  </si>
  <si>
    <t>Alimentation portail</t>
  </si>
  <si>
    <t>9.T</t>
  </si>
  <si>
    <t>2.2.6.7.2</t>
  </si>
  <si>
    <t>Alimentation enseigne</t>
  </si>
  <si>
    <t>2.2.6.7.3</t>
  </si>
  <si>
    <t>Alimentation volet roulant</t>
  </si>
  <si>
    <t>2.2.6.7.4</t>
  </si>
  <si>
    <t>Alimentation ballon eau chaude sanitaire</t>
  </si>
  <si>
    <t>2.2.6.7.5</t>
  </si>
  <si>
    <t>Alimentation centrale intrusion</t>
  </si>
  <si>
    <t>2.2.6.7.6</t>
  </si>
  <si>
    <t>Alimentation baie VDI</t>
  </si>
  <si>
    <t>2.2.6.7.7</t>
  </si>
  <si>
    <t>Alimentation SSI</t>
  </si>
  <si>
    <t>2.2.6.7.8</t>
  </si>
  <si>
    <t>Alimentation Pompe</t>
  </si>
  <si>
    <t>2.2.6.8</t>
  </si>
  <si>
    <t>Alimentations Climatisation et production froid</t>
  </si>
  <si>
    <t>2.2.6.8.1</t>
  </si>
  <si>
    <t>Alimentation Condenseur 1 - 12kW - triphasé</t>
  </si>
  <si>
    <t>2.2.6.8.2</t>
  </si>
  <si>
    <t>Alimentation Condenseur 2 - 10kW - triphasé</t>
  </si>
  <si>
    <t>2.2.6.8.3</t>
  </si>
  <si>
    <t>Alimentation Extracteur d'air - 0,16kW</t>
  </si>
  <si>
    <t>2.2.6.8.4</t>
  </si>
  <si>
    <t>Alimentation VMC - 0,12kW</t>
  </si>
  <si>
    <t>2.2.6.8.5</t>
  </si>
  <si>
    <t>Alimentation Thermodynamique - 1,2kW</t>
  </si>
  <si>
    <t>2.2.6.8.6</t>
  </si>
  <si>
    <t>Alimentation Ventilo-convecteur</t>
  </si>
  <si>
    <t>2.2.7</t>
  </si>
  <si>
    <t>Éclairage</t>
  </si>
  <si>
    <t>5.U.TABLEAU.10.2</t>
  </si>
  <si>
    <t>2.2.7.1</t>
  </si>
  <si>
    <t>Type 1 : Luminaires dalle 600 x 600 LED</t>
  </si>
  <si>
    <t>2.2.7.1.1</t>
  </si>
  <si>
    <t>Type 1 : Luminaire dalle 600x600 LED</t>
  </si>
  <si>
    <t>Unité</t>
  </si>
  <si>
    <t>2.2.7.2</t>
  </si>
  <si>
    <t>Type 3 : Luminaire industriel étanche LED</t>
  </si>
  <si>
    <t>2.2.7.2.1</t>
  </si>
  <si>
    <t>2.2.7.3</t>
  </si>
  <si>
    <t>Type 4 : Mini Spot encastré LED</t>
  </si>
  <si>
    <t>2.2.7.3.1</t>
  </si>
  <si>
    <t>2.2.7.4</t>
  </si>
  <si>
    <t>Type 5 : Downlight LED</t>
  </si>
  <si>
    <t>2.2.7.4.1</t>
  </si>
  <si>
    <t>2.2.7.5</t>
  </si>
  <si>
    <t>Type 6 : Hublot  LED</t>
  </si>
  <si>
    <t>2.2.7.5.1</t>
  </si>
  <si>
    <t>2.2.8</t>
  </si>
  <si>
    <t>Appareillage</t>
  </si>
  <si>
    <t>2.2.8.1</t>
  </si>
  <si>
    <t>Commande</t>
  </si>
  <si>
    <t>2.2.8.1.1</t>
  </si>
  <si>
    <t>Interrupteur</t>
  </si>
  <si>
    <t>2.2.8.1.2</t>
  </si>
  <si>
    <t>Détecteur de présence étanche</t>
  </si>
  <si>
    <t>2.2.8.1.3</t>
  </si>
  <si>
    <t>Détecteur de présence</t>
  </si>
  <si>
    <t>2.2.8.2</t>
  </si>
  <si>
    <t>Prises de courants</t>
  </si>
  <si>
    <t>2.2.8.2.1</t>
  </si>
  <si>
    <t>Prise de courant 2P+T 10/16A</t>
  </si>
  <si>
    <t>2.2.8.2.2</t>
  </si>
  <si>
    <t>Prise de courant 2P+T 10/16A  Bloc 4 PC (2*PC Blanches + 2*PC Rouges sans détrompeurs)</t>
  </si>
  <si>
    <t>2.2.8.2.3</t>
  </si>
  <si>
    <t>Prise de courant 2P+T 10/16A étanche</t>
  </si>
  <si>
    <t>2.2.8.3</t>
  </si>
  <si>
    <t>Arrêt d'urgence</t>
  </si>
  <si>
    <t>2.2.8.3.1</t>
  </si>
  <si>
    <t>Arrêt d'urgence puissance</t>
  </si>
  <si>
    <t>2.2.8.3.2</t>
  </si>
  <si>
    <t>Arrêt d'urgence ventilation/ climatisation</t>
  </si>
  <si>
    <t>2.2.8.3.3</t>
  </si>
  <si>
    <t>Canalisation de l'arrêt d'urgence puissance</t>
  </si>
  <si>
    <t>2.2.9</t>
  </si>
  <si>
    <t>IRVE - Borne voiture électrique</t>
  </si>
  <si>
    <t>2.2.9.1</t>
  </si>
  <si>
    <t>Fourniture, pose et raccordement de borne de recharge pour VE</t>
  </si>
  <si>
    <t>2.2.9.2</t>
  </si>
  <si>
    <t xml:space="preserve">Alimentation puissance des bornes </t>
  </si>
  <si>
    <t>2.2.9.3</t>
  </si>
  <si>
    <t>Alimentation commande des bornes</t>
  </si>
  <si>
    <t>2.2.10</t>
  </si>
  <si>
    <t>Éclairage de sécurité</t>
  </si>
  <si>
    <t>2.2.10.1</t>
  </si>
  <si>
    <t>Bloc Autonome d'éclairage de sécurité 45 lm - Balisage</t>
  </si>
  <si>
    <t>2.2.10.2</t>
  </si>
  <si>
    <t>Bloc Autonome d'éclairage de sécurité 45 lm - Étanche - Balisage</t>
  </si>
  <si>
    <t>2.2.10.3</t>
  </si>
  <si>
    <t>BAPI</t>
  </si>
  <si>
    <t>2.3</t>
  </si>
  <si>
    <t>DESCRIPTION GENERALE DES INSTALLATIONS COURANTS FAIBLES</t>
  </si>
  <si>
    <t>2.3.1</t>
  </si>
  <si>
    <t>Installation VDI</t>
  </si>
  <si>
    <t>2.3.1.1</t>
  </si>
  <si>
    <t>Origine de l'installation de la téléphonie</t>
  </si>
  <si>
    <t>2.3.1.1.1</t>
  </si>
  <si>
    <t>Tête ORANGE intégrée dans la baie</t>
  </si>
  <si>
    <t>2.3.1.2</t>
  </si>
  <si>
    <t>Origine de l'installation VDI</t>
  </si>
  <si>
    <t>2.3.1.2.1</t>
  </si>
  <si>
    <t>Baie VDI</t>
  </si>
  <si>
    <t>2.3.1.2.2</t>
  </si>
  <si>
    <t>Point d'accès RJ45</t>
  </si>
  <si>
    <t>2.3.1.3</t>
  </si>
  <si>
    <t>Réseau de distribution</t>
  </si>
  <si>
    <t>2.3.1.3.1</t>
  </si>
  <si>
    <t>Câble informatique Catégorie 6a - 4p</t>
  </si>
  <si>
    <t>2.3.1.4</t>
  </si>
  <si>
    <t>Point d'accès utilisateur - Prises RJ45</t>
  </si>
  <si>
    <t>2.3.1.4.1</t>
  </si>
  <si>
    <t>Point d'accès utilisateur RJ45</t>
  </si>
  <si>
    <t>2.3.1.4.2</t>
  </si>
  <si>
    <t>Point d'accès Wifi RJ45</t>
  </si>
  <si>
    <t>2.3.1.4.3</t>
  </si>
  <si>
    <t>Point d'accès Centrale Intrusion/CA RJ45</t>
  </si>
  <si>
    <t>2.3.1.4.4</t>
  </si>
  <si>
    <t>Point d'accès Horloge</t>
  </si>
  <si>
    <t>2.3.1.5</t>
  </si>
  <si>
    <t>Cordon de brassage</t>
  </si>
  <si>
    <t>2.3.1.5.1</t>
  </si>
  <si>
    <t>2.3.1.6</t>
  </si>
  <si>
    <t>Réception de l'installation cuivre</t>
  </si>
  <si>
    <t>2.3.1.6.1</t>
  </si>
  <si>
    <t>Recette de l'installation cuivre y compris le carnet de recette</t>
  </si>
  <si>
    <t>2.3.2</t>
  </si>
  <si>
    <t>Installation incendie type 4 filaires</t>
  </si>
  <si>
    <t>2.3.2.1</t>
  </si>
  <si>
    <t>Tableau d'alarme de type 4</t>
  </si>
  <si>
    <t>2.3.2.2</t>
  </si>
  <si>
    <t>Déclencheur Manuel</t>
  </si>
  <si>
    <t>2.3.2.3</t>
  </si>
  <si>
    <t>Diffuseur sonore</t>
  </si>
  <si>
    <t>2.3.2.4</t>
  </si>
  <si>
    <t>Diffuseur Lumineux</t>
  </si>
  <si>
    <t>2.3.2.5</t>
  </si>
  <si>
    <t>Canalisation de la ligne de détection</t>
  </si>
  <si>
    <t>2.3.2.6</t>
  </si>
  <si>
    <t>Canalisation de la ligne de diffusion</t>
  </si>
  <si>
    <t>2.3.3</t>
  </si>
  <si>
    <t>Intrusion / Contrôle d’Accès</t>
  </si>
  <si>
    <t>2.3.3.1</t>
  </si>
  <si>
    <t>Fourniture, pose et raccordement de la centrale intrusion</t>
  </si>
  <si>
    <t>2.3.3.2</t>
  </si>
  <si>
    <t>Fourniture, pose et raccordement du clavier de programmation</t>
  </si>
  <si>
    <t>2.3.3.3</t>
  </si>
  <si>
    <t>Fourniture, pose et raccordement du clavier à code/lecteur badge</t>
  </si>
  <si>
    <t>2.3.3.4</t>
  </si>
  <si>
    <t>Fourniture, pose et raccordement de détecteur biovolumétrique</t>
  </si>
  <si>
    <t>2.3.3.5</t>
  </si>
  <si>
    <t>Fourniture, pose et raccordement de contact d'ouverture</t>
  </si>
  <si>
    <t>2.3.3.6</t>
  </si>
  <si>
    <t>Fourniture, pose et raccordement de sirène intérieure</t>
  </si>
  <si>
    <t>2.3.3.7</t>
  </si>
  <si>
    <t>Fourniture, pose et raccordement de sirène extérieure</t>
  </si>
  <si>
    <t>2.3.3.8</t>
  </si>
  <si>
    <t>Canalisation des équipements de l'intrusion (bus et liaisons)</t>
  </si>
  <si>
    <t>2.3.3.9</t>
  </si>
  <si>
    <t>Programmation, mise en service, essais et formation de la centrale intrusion</t>
  </si>
  <si>
    <t>2.3.3.10</t>
  </si>
  <si>
    <t xml:space="preserve">Ventouse en saillie 300Kg </t>
  </si>
  <si>
    <t>2.3.3.11</t>
  </si>
  <si>
    <t xml:space="preserve">Alimentation 24Vcc </t>
  </si>
  <si>
    <t>2.3.3.12</t>
  </si>
  <si>
    <t>Commutateur de verrouillage</t>
  </si>
  <si>
    <t>2.3.3.13</t>
  </si>
  <si>
    <t>DM vert</t>
  </si>
  <si>
    <t>2.3.3.14</t>
  </si>
  <si>
    <t>Canalisation par câble SYT</t>
  </si>
  <si>
    <t>2.3.4</t>
  </si>
  <si>
    <t>Distribution de l’heure / PPMS / Sonnerie / appel</t>
  </si>
  <si>
    <t>2.3.4.1</t>
  </si>
  <si>
    <t>Horloge mère</t>
  </si>
  <si>
    <t>2.3.4.1.1</t>
  </si>
  <si>
    <t>Fourniture, pose et raccordement de l'horloge mère</t>
  </si>
  <si>
    <t>2.3.4.1.2</t>
  </si>
  <si>
    <t>Fourniture, pose et raccordement  Horloge de Type 2 : Heure / Minutes</t>
  </si>
  <si>
    <t>2.3.4.2</t>
  </si>
  <si>
    <t>Antenne GPS</t>
  </si>
  <si>
    <t>2.3.4.2.1</t>
  </si>
  <si>
    <t>Fourniture, pose et raccordement de l'antenne GPS y compris câblage</t>
  </si>
  <si>
    <t>Total H.T. :</t>
  </si>
  <si>
    <t>Total T.V.A. (8,5%) :</t>
  </si>
  <si>
    <t>Total T.T.C. :</t>
  </si>
  <si>
    <t>RECAPITULATIF
Lot n°08 ELECTRICITE CFA - CFO</t>
  </si>
  <si>
    <t>RECAPITULATIF DES CHAPITRES</t>
  </si>
  <si>
    <t>2 - PRESCRIPTIONS TECHNIQUES PARTICULIERES</t>
  </si>
  <si>
    <t>- 2.1 - ADMINISTRATIF</t>
  </si>
  <si>
    <t>- 2.2 - DESCRIPTION GENERALE DES INSTALLATIONS</t>
  </si>
  <si>
    <t>- 2.3 - DESCRIPTION GENERALE DES INSTALLATIONS COURANTS FAIBLES</t>
  </si>
  <si>
    <t>Total du lot Lot n°08 ELECTRICITE CFA - CFO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</si>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</sst>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165" fontId="13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167" fontId="13" fillId="0" borderId="9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8" fontId="16" fillId="0" borderId="0" xfId="0" applyNumberFormat="1" applyFont="1" applyAlignment="1">
      <alignment horizontal="right" vertical="top" wrapText="1"/>
    </xf>
    <xf numFmtId="168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8" fontId="16" fillId="0" borderId="7" xfId="0" applyNumberFormat="1" applyFont="1" applyBorder="1" applyAlignment="1">
      <alignment horizontal="right" vertical="top" wrapText="1"/>
    </xf>
    <xf numFmtId="168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8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8" fontId="20" fillId="0" borderId="0" xfId="0" applyNumberFormat="1" applyFont="1" applyAlignment="1">
      <alignment horizontal="right" vertical="top" indent="1" wrapText="1"/>
    </xf>
    <xf numFmtId="168" fontId="20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168" fontId="4" fillId="0" borderId="0" xfId="0" applyNumberFormat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8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8" fontId="4" fillId="0" borderId="20" xfId="0" applyNumberFormat="1" applyFont="1" applyBorder="1" applyAlignment="1">
      <alignment vertical="top" wrapText="1"/>
    </xf>
    <xf numFmtId="168" fontId="1" fillId="0" borderId="20" xfId="0" applyNumberFormat="1" applyFont="1" applyBorder="1" applyAlignment="1">
      <alignment vertical="top" wrapText="1"/>
    </xf>
    <xf numFmtId="168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69" fontId="6" fillId="0" borderId="24" xfId="0" applyNumberFormat="1" applyFont="1" applyBorder="1" applyAlignment="1" applyProtection="1">
      <alignment vertical="top" wrapText="1"/>
      <protection locked="0"/>
    </xf>
    <xf numFmtId="170" fontId="6" fillId="0" borderId="24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7" fontId="6" fillId="0" borderId="24" xfId="0" applyNumberFormat="1" applyFont="1" applyBorder="1" applyAlignment="1" applyProtection="1">
      <alignment horizontal="right" vertical="top" wrapText="1"/>
      <protection locked="0"/>
    </xf>
    <xf numFmtId="168" fontId="6" fillId="0" borderId="24" xfId="0" applyNumberFormat="1" applyFont="1" applyBorder="1" applyAlignment="1" applyProtection="1">
      <alignment horizontal="right" vertical="top" wrapText="1"/>
      <protection locked="0"/>
    </xf>
    <xf numFmtId="168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73366043-611e-43c6-b95d-21d117b9842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930c331c-5289-450b-ba4e-8a42227ffefb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2e7df1d8-5811-4d7a-8fde-a3a46064604c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524a139a-532d-44ca-bab3-cc07227bca01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c1912dc3-0f3b-491a-895e-0190e12fbad4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bbcb9ef3-4dde-4ff0-bcc3-e9652785654e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7d5531ba-6e7c-4ded-ac60-ea337d4e66d6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79e40cf3-15fd-4f6f-bd5b-15ed51427ef9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534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4.285156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15.75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t="31.5" customHeight="1">
      <c r="A7" s="7">
        <v>3</v>
      </c>
      <c r="B7" s="30">
        <v>2</v>
      </c>
      <c r="C7" s="30"/>
      <c r="D7" s="31" t="s">
        <v>46</v>
      </c>
      <c r="E7" s="31"/>
      <c r="F7" s="31"/>
      <c r="G7" s="31"/>
      <c r="H7" s="31"/>
      <c r="I7" s="31"/>
      <c r="J7" s="31"/>
      <c r="K7" s="32"/>
      <c r="L7" s="7"/>
    </row>
    <row r="8" spans="1:18">
      <c r="A8" s="7">
        <v>4</v>
      </c>
      <c r="B8" s="30" t="s">
        <v>47</v>
      </c>
      <c r="C8" s="30"/>
      <c r="D8" s="33" t="s">
        <v>48</v>
      </c>
      <c r="E8" s="33"/>
      <c r="F8" s="33"/>
      <c r="G8" s="33"/>
      <c r="H8" s="33"/>
      <c r="I8" s="33"/>
      <c r="J8" s="33"/>
      <c r="K8" s="34"/>
      <c r="L8" s="7"/>
    </row>
    <row r="9" spans="1:18">
      <c r="A9" s="7">
        <v>5</v>
      </c>
      <c r="B9" s="30" t="s">
        <v>49</v>
      </c>
      <c r="C9" s="30"/>
      <c r="D9" s="35" t="s">
        <v>50</v>
      </c>
      <c r="E9" s="35"/>
      <c r="F9" s="35"/>
      <c r="G9" s="35"/>
      <c r="H9" s="35"/>
      <c r="I9" s="35"/>
      <c r="J9" s="35"/>
      <c r="K9" s="36"/>
      <c r="L9" s="7"/>
    </row>
    <row r="10" spans="1:18" hidden="1">
      <c r="A10" s="7" t="s">
        <v>51</v>
      </c>
    </row>
    <row r="11" spans="1:18" hidden="1">
      <c r="A11" s="7" t="s">
        <v>51</v>
      </c>
    </row>
    <row r="12" spans="1:18" hidden="1">
      <c r="A12" s="7" t="s">
        <v>51</v>
      </c>
    </row>
    <row r="13" spans="1:18" hidden="1">
      <c r="A13" s="7" t="s">
        <v>51</v>
      </c>
    </row>
    <row r="14" spans="1:18" hidden="1">
      <c r="A14" s="7" t="s">
        <v>51</v>
      </c>
    </row>
    <row r="15" spans="1:18" hidden="1">
      <c r="A15" s="7" t="s">
        <v>51</v>
      </c>
    </row>
    <row r="16" spans="1:18" hidden="1">
      <c r="A16" s="7" t="s">
        <v>51</v>
      </c>
    </row>
    <row r="17" spans="1:18" hidden="1">
      <c r="A17" s="7" t="s">
        <v>51</v>
      </c>
    </row>
    <row r="18" spans="1:18">
      <c r="A18" s="7">
        <v>9</v>
      </c>
      <c r="B18" s="37" t="s">
        <v>52</v>
      </c>
      <c r="C18" s="37"/>
      <c r="D18" s="38" t="s">
        <v>53</v>
      </c>
      <c r="E18" s="39"/>
      <c r="F18" s="39"/>
      <c r="G18" s="40" t="s">
        <v>54</v>
      </c>
      <c r="H18" s="41">
        <v>1</v>
      </c>
      <c r="I18" s="41"/>
      <c r="J18" s="42"/>
      <c r="K18" s="42">
        <f>IF(AND(H18= "",I18= ""), 0, ROUND(ROUND(J18, 2) * ROUND(IF(I18="",H18,I18),  0), 2))</f>
        <v/>
      </c>
      <c r="L18" s="7"/>
      <c r="N18" s="43">
        <v>0.08500000000000001</v>
      </c>
      <c r="R18" s="7">
        <v>336</v>
      </c>
    </row>
    <row r="19" spans="1:18" hidden="1">
      <c r="A19" s="7" t="s">
        <v>55</v>
      </c>
    </row>
    <row r="20" spans="1:18" hidden="1">
      <c r="A20" s="7" t="s">
        <v>56</v>
      </c>
    </row>
    <row r="21" spans="1:18">
      <c r="A21" s="7">
        <v>5</v>
      </c>
      <c r="B21" s="30" t="s">
        <v>57</v>
      </c>
      <c r="C21" s="30"/>
      <c r="D21" s="35" t="s">
        <v>58</v>
      </c>
      <c r="E21" s="35"/>
      <c r="F21" s="35"/>
      <c r="G21" s="35"/>
      <c r="H21" s="35"/>
      <c r="I21" s="35"/>
      <c r="J21" s="35"/>
      <c r="K21" s="36"/>
      <c r="L21" s="7"/>
    </row>
    <row r="22" spans="1:18" hidden="1">
      <c r="A22" s="7" t="s">
        <v>51</v>
      </c>
    </row>
    <row r="23" spans="1:18">
      <c r="A23" s="7">
        <v>9</v>
      </c>
      <c r="B23" s="37" t="s">
        <v>59</v>
      </c>
      <c r="C23" s="37"/>
      <c r="D23" s="38" t="s">
        <v>60</v>
      </c>
      <c r="E23" s="39"/>
      <c r="F23" s="39"/>
      <c r="G23" s="40" t="s">
        <v>54</v>
      </c>
      <c r="H23" s="41">
        <v>1</v>
      </c>
      <c r="I23" s="41"/>
      <c r="J23" s="42"/>
      <c r="K23" s="42">
        <f>IF(AND(H23= "",I23= ""), 0, ROUND(ROUND(J23, 2) * ROUND(IF(I23="",H23,I23),  0), 2))</f>
        <v/>
      </c>
      <c r="L23" s="7"/>
      <c r="N23" s="43">
        <v>0.08500000000000001</v>
      </c>
      <c r="R23" s="7">
        <v>336</v>
      </c>
    </row>
    <row r="24" spans="1:18" hidden="1">
      <c r="A24" s="7" t="s">
        <v>55</v>
      </c>
    </row>
    <row r="25" spans="1:18" hidden="1">
      <c r="A25" s="7" t="s">
        <v>56</v>
      </c>
    </row>
    <row r="26" spans="1:18">
      <c r="A26" s="7">
        <v>5</v>
      </c>
      <c r="B26" s="30" t="s">
        <v>61</v>
      </c>
      <c r="C26" s="30"/>
      <c r="D26" s="35" t="s">
        <v>62</v>
      </c>
      <c r="E26" s="35"/>
      <c r="F26" s="35"/>
      <c r="G26" s="35"/>
      <c r="H26" s="35"/>
      <c r="I26" s="35"/>
      <c r="J26" s="35"/>
      <c r="K26" s="36"/>
      <c r="L26" s="7"/>
    </row>
    <row r="27" spans="1:18" hidden="1">
      <c r="A27" s="7" t="s">
        <v>51</v>
      </c>
    </row>
    <row r="28" spans="1:18">
      <c r="A28" s="7">
        <v>9</v>
      </c>
      <c r="B28" s="37" t="s">
        <v>63</v>
      </c>
      <c r="C28" s="37"/>
      <c r="D28" s="38" t="s">
        <v>62</v>
      </c>
      <c r="E28" s="39"/>
      <c r="F28" s="39"/>
      <c r="G28" s="40" t="s">
        <v>54</v>
      </c>
      <c r="H28" s="41">
        <v>1</v>
      </c>
      <c r="I28" s="41"/>
      <c r="J28" s="42"/>
      <c r="K28" s="42">
        <f>IF(AND(H28= "",I28= ""), 0, ROUND(ROUND(J28, 2) * ROUND(IF(I28="",H28,I28),  0), 2))</f>
        <v/>
      </c>
      <c r="L28" s="7"/>
      <c r="N28" s="43">
        <v>0.08500000000000001</v>
      </c>
      <c r="R28" s="7">
        <v>336</v>
      </c>
    </row>
    <row r="29" spans="1:18" hidden="1">
      <c r="A29" s="7" t="s">
        <v>55</v>
      </c>
    </row>
    <row r="30" spans="1:18" hidden="1">
      <c r="A30" s="7" t="s">
        <v>56</v>
      </c>
    </row>
    <row r="31" spans="1:18">
      <c r="A31" s="7">
        <v>5</v>
      </c>
      <c r="B31" s="30" t="s">
        <v>64</v>
      </c>
      <c r="C31" s="30"/>
      <c r="D31" s="35" t="s">
        <v>65</v>
      </c>
      <c r="E31" s="35"/>
      <c r="F31" s="35"/>
      <c r="G31" s="35"/>
      <c r="H31" s="35"/>
      <c r="I31" s="35"/>
      <c r="J31" s="35"/>
      <c r="K31" s="36"/>
      <c r="L31" s="7"/>
    </row>
    <row r="32" spans="1:18" hidden="1">
      <c r="A32" s="7" t="s">
        <v>51</v>
      </c>
    </row>
    <row r="33" spans="1:18">
      <c r="A33" s="7">
        <v>9</v>
      </c>
      <c r="B33" s="37" t="s">
        <v>66</v>
      </c>
      <c r="C33" s="37"/>
      <c r="D33" s="38" t="s">
        <v>67</v>
      </c>
      <c r="E33" s="39"/>
      <c r="F33" s="39"/>
      <c r="G33" s="40" t="s">
        <v>54</v>
      </c>
      <c r="H33" s="41">
        <v>1</v>
      </c>
      <c r="I33" s="41"/>
      <c r="J33" s="42"/>
      <c r="K33" s="42">
        <f>IF(AND(H33= "",I33= ""), 0, ROUND(ROUND(J33, 2) * ROUND(IF(I33="",H33,I33),  0), 2))</f>
        <v/>
      </c>
      <c r="L33" s="7"/>
      <c r="N33" s="43">
        <v>0.08500000000000001</v>
      </c>
      <c r="R33" s="7">
        <v>336</v>
      </c>
    </row>
    <row r="34" spans="1:18" hidden="1">
      <c r="A34" s="7" t="s">
        <v>55</v>
      </c>
    </row>
    <row r="35" spans="1:18" hidden="1">
      <c r="A35" s="7" t="s">
        <v>56</v>
      </c>
    </row>
    <row r="36" spans="1:18">
      <c r="A36" s="7">
        <v>5</v>
      </c>
      <c r="B36" s="30" t="s">
        <v>68</v>
      </c>
      <c r="C36" s="30"/>
      <c r="D36" s="35" t="s">
        <v>69</v>
      </c>
      <c r="E36" s="35"/>
      <c r="F36" s="35"/>
      <c r="G36" s="35"/>
      <c r="H36" s="35"/>
      <c r="I36" s="35"/>
      <c r="J36" s="35"/>
      <c r="K36" s="36"/>
      <c r="L36" s="7"/>
    </row>
    <row r="37" spans="1:18" hidden="1">
      <c r="A37" s="7" t="s">
        <v>51</v>
      </c>
    </row>
    <row r="38" spans="1:18">
      <c r="A38" s="7">
        <v>9</v>
      </c>
      <c r="B38" s="37" t="s">
        <v>70</v>
      </c>
      <c r="C38" s="37"/>
      <c r="D38" s="38" t="s">
        <v>71</v>
      </c>
      <c r="E38" s="39"/>
      <c r="F38" s="39"/>
      <c r="G38" s="40" t="s">
        <v>54</v>
      </c>
      <c r="H38" s="41">
        <v>1</v>
      </c>
      <c r="I38" s="41"/>
      <c r="J38" s="42"/>
      <c r="K38" s="42">
        <f>IF(AND(H38= "",I38= ""), 0, ROUND(ROUND(J38, 2) * ROUND(IF(I38="",H38,I38),  0), 2))</f>
        <v/>
      </c>
      <c r="L38" s="7"/>
      <c r="N38" s="43">
        <v>0.08500000000000001</v>
      </c>
      <c r="R38" s="7">
        <v>336</v>
      </c>
    </row>
    <row r="39" spans="1:18" hidden="1">
      <c r="A39" s="7" t="s">
        <v>55</v>
      </c>
    </row>
    <row r="40" spans="1:18" hidden="1">
      <c r="A40" s="7" t="s">
        <v>56</v>
      </c>
    </row>
    <row r="41" spans="1:18">
      <c r="A41" s="7">
        <v>5</v>
      </c>
      <c r="B41" s="30" t="s">
        <v>72</v>
      </c>
      <c r="C41" s="30"/>
      <c r="D41" s="35" t="s">
        <v>73</v>
      </c>
      <c r="E41" s="35"/>
      <c r="F41" s="35"/>
      <c r="G41" s="35"/>
      <c r="H41" s="35"/>
      <c r="I41" s="35"/>
      <c r="J41" s="35"/>
      <c r="K41" s="36"/>
      <c r="L41" s="7"/>
    </row>
    <row r="42" spans="1:18" hidden="1">
      <c r="A42" s="7" t="s">
        <v>51</v>
      </c>
    </row>
    <row r="43" spans="1:18">
      <c r="A43" s="7">
        <v>9</v>
      </c>
      <c r="B43" s="37" t="s">
        <v>74</v>
      </c>
      <c r="C43" s="37"/>
      <c r="D43" s="38" t="s">
        <v>75</v>
      </c>
      <c r="E43" s="39"/>
      <c r="F43" s="39"/>
      <c r="G43" s="40" t="s">
        <v>54</v>
      </c>
      <c r="H43" s="41">
        <v>1</v>
      </c>
      <c r="I43" s="41"/>
      <c r="J43" s="42"/>
      <c r="K43" s="42">
        <f>IF(AND(H43= "",I43= ""), 0, ROUND(ROUND(J43, 2) * ROUND(IF(I43="",H43,I43),  0), 2))</f>
        <v/>
      </c>
      <c r="L43" s="7"/>
      <c r="N43" s="43">
        <v>0.08500000000000001</v>
      </c>
      <c r="R43" s="7">
        <v>336</v>
      </c>
    </row>
    <row r="44" spans="1:18" hidden="1">
      <c r="A44" s="7" t="s">
        <v>55</v>
      </c>
    </row>
    <row r="45" spans="1:18" hidden="1">
      <c r="A45" s="7" t="s">
        <v>56</v>
      </c>
    </row>
    <row r="46" spans="1:18" hidden="1">
      <c r="A46" s="7" t="s">
        <v>76</v>
      </c>
    </row>
    <row r="47" spans="1:18" ht="30" customHeight="1">
      <c r="A47" s="7">
        <v>4</v>
      </c>
      <c r="B47" s="30" t="s">
        <v>77</v>
      </c>
      <c r="C47" s="30"/>
      <c r="D47" s="33" t="s">
        <v>78</v>
      </c>
      <c r="E47" s="33"/>
      <c r="F47" s="33"/>
      <c r="G47" s="33"/>
      <c r="H47" s="33"/>
      <c r="I47" s="33"/>
      <c r="J47" s="33"/>
      <c r="K47" s="34"/>
      <c r="L47" s="7"/>
    </row>
    <row r="48" spans="1:18">
      <c r="A48" s="7">
        <v>5</v>
      </c>
      <c r="B48" s="30" t="s">
        <v>79</v>
      </c>
      <c r="C48" s="30"/>
      <c r="D48" s="35" t="s">
        <v>80</v>
      </c>
      <c r="E48" s="35"/>
      <c r="F48" s="35"/>
      <c r="G48" s="35"/>
      <c r="H48" s="35"/>
      <c r="I48" s="35"/>
      <c r="J48" s="35"/>
      <c r="K48" s="36"/>
      <c r="L48" s="7"/>
    </row>
    <row r="49" spans="1:18" hidden="1">
      <c r="A49" s="7" t="s">
        <v>51</v>
      </c>
    </row>
    <row r="50" spans="1:18" hidden="1">
      <c r="A50" s="7" t="s">
        <v>51</v>
      </c>
    </row>
    <row r="51" spans="1:18" hidden="1">
      <c r="A51" s="44" t="s">
        <v>81</v>
      </c>
    </row>
    <row r="52" spans="1:18" hidden="1">
      <c r="A52" s="7" t="s">
        <v>51</v>
      </c>
    </row>
    <row r="53" spans="1:18">
      <c r="A53" s="7">
        <v>9</v>
      </c>
      <c r="B53" s="37" t="s">
        <v>82</v>
      </c>
      <c r="C53" s="37"/>
      <c r="D53" s="38" t="s">
        <v>83</v>
      </c>
      <c r="E53" s="39"/>
      <c r="F53" s="39"/>
      <c r="G53" s="40" t="s">
        <v>18</v>
      </c>
      <c r="H53" s="41">
        <v>1</v>
      </c>
      <c r="I53" s="41"/>
      <c r="J53" s="42"/>
      <c r="K53" s="42">
        <f>IF(AND(H53= "",I53= ""), 0, ROUND(ROUND(J53, 2) * ROUND(IF(I53="",H53,I53),  0), 2))</f>
        <v/>
      </c>
      <c r="L53" s="7"/>
      <c r="N53" s="43">
        <v>0.08500000000000001</v>
      </c>
      <c r="R53" s="7">
        <v>336</v>
      </c>
    </row>
    <row r="54" spans="1:18" hidden="1">
      <c r="A54" s="7" t="s">
        <v>55</v>
      </c>
    </row>
    <row r="55" spans="1:18">
      <c r="A55" s="7">
        <v>9</v>
      </c>
      <c r="B55" s="37" t="s">
        <v>84</v>
      </c>
      <c r="C55" s="37"/>
      <c r="D55" s="38" t="s">
        <v>85</v>
      </c>
      <c r="E55" s="39"/>
      <c r="F55" s="39"/>
      <c r="G55" s="40" t="s">
        <v>18</v>
      </c>
      <c r="H55" s="41">
        <v>1</v>
      </c>
      <c r="I55" s="41"/>
      <c r="J55" s="42"/>
      <c r="K55" s="42">
        <f>IF(AND(H55= "",I55= ""), 0, ROUND(ROUND(J55, 2) * ROUND(IF(I55="",H55,I55),  0), 2))</f>
        <v/>
      </c>
      <c r="L55" s="7"/>
      <c r="N55" s="43">
        <v>0.08500000000000001</v>
      </c>
      <c r="R55" s="7">
        <v>336</v>
      </c>
    </row>
    <row r="56" spans="1:18" hidden="1">
      <c r="A56" s="7" t="s">
        <v>55</v>
      </c>
    </row>
    <row r="57" spans="1:18">
      <c r="A57" s="7">
        <v>9</v>
      </c>
      <c r="B57" s="37" t="s">
        <v>86</v>
      </c>
      <c r="C57" s="37"/>
      <c r="D57" s="38" t="s">
        <v>87</v>
      </c>
      <c r="E57" s="39"/>
      <c r="F57" s="39"/>
      <c r="G57" s="40" t="s">
        <v>54</v>
      </c>
      <c r="H57" s="41">
        <v>1</v>
      </c>
      <c r="I57" s="41"/>
      <c r="J57" s="42"/>
      <c r="K57" s="42">
        <f>IF(AND(H57= "",I57= ""), 0, ROUND(ROUND(J57, 2) * ROUND(IF(I57="",H57,I57),  0), 2))</f>
        <v/>
      </c>
      <c r="L57" s="7"/>
      <c r="N57" s="43">
        <v>0.08500000000000001</v>
      </c>
      <c r="R57" s="7">
        <v>336</v>
      </c>
    </row>
    <row r="58" spans="1:18" hidden="1">
      <c r="A58" s="7" t="s">
        <v>55</v>
      </c>
    </row>
    <row r="59" spans="1:18">
      <c r="A59" s="7">
        <v>9</v>
      </c>
      <c r="B59" s="37" t="s">
        <v>88</v>
      </c>
      <c r="C59" s="37"/>
      <c r="D59" s="38" t="s">
        <v>89</v>
      </c>
      <c r="E59" s="39"/>
      <c r="F59" s="39"/>
      <c r="G59" s="40" t="s">
        <v>54</v>
      </c>
      <c r="H59" s="41">
        <v>1</v>
      </c>
      <c r="I59" s="41"/>
      <c r="J59" s="42"/>
      <c r="K59" s="42">
        <f>IF(AND(H59= "",I59= ""), 0, ROUND(ROUND(J59, 2) * ROUND(IF(I59="",H59,I59),  0), 2))</f>
        <v/>
      </c>
      <c r="L59" s="7"/>
      <c r="N59" s="43">
        <v>0.08500000000000001</v>
      </c>
      <c r="R59" s="7">
        <v>336</v>
      </c>
    </row>
    <row r="60" spans="1:18" hidden="1">
      <c r="A60" s="7" t="s">
        <v>55</v>
      </c>
    </row>
    <row r="61" spans="1:18" ht="22.5" customHeight="1">
      <c r="A61" s="7">
        <v>9</v>
      </c>
      <c r="B61" s="37" t="s">
        <v>90</v>
      </c>
      <c r="C61" s="37"/>
      <c r="D61" s="38" t="s">
        <v>91</v>
      </c>
      <c r="E61" s="39"/>
      <c r="F61" s="39"/>
      <c r="G61" s="40" t="s">
        <v>54</v>
      </c>
      <c r="H61" s="41">
        <v>1</v>
      </c>
      <c r="I61" s="41"/>
      <c r="J61" s="42"/>
      <c r="K61" s="42">
        <f>IF(AND(H61= "",I61= ""), 0, ROUND(ROUND(J61, 2) * ROUND(IF(I61="",H61,I61),  0), 2))</f>
        <v/>
      </c>
      <c r="L61" s="7"/>
      <c r="N61" s="43">
        <v>0.08500000000000001</v>
      </c>
      <c r="R61" s="7">
        <v>336</v>
      </c>
    </row>
    <row r="62" spans="1:18" hidden="1">
      <c r="A62" s="7" t="s">
        <v>55</v>
      </c>
    </row>
    <row r="63" spans="1:18" hidden="1">
      <c r="A63" s="7" t="s">
        <v>56</v>
      </c>
    </row>
    <row r="64" spans="1:18">
      <c r="A64" s="7">
        <v>5</v>
      </c>
      <c r="B64" s="30" t="s">
        <v>92</v>
      </c>
      <c r="C64" s="30"/>
      <c r="D64" s="35" t="s">
        <v>93</v>
      </c>
      <c r="E64" s="35"/>
      <c r="F64" s="35"/>
      <c r="G64" s="35"/>
      <c r="H64" s="35"/>
      <c r="I64" s="35"/>
      <c r="J64" s="35"/>
      <c r="K64" s="36"/>
      <c r="L64" s="7"/>
    </row>
    <row r="65" spans="1:18" hidden="1">
      <c r="A65" s="7" t="s">
        <v>51</v>
      </c>
    </row>
    <row r="66" spans="1:18" hidden="1">
      <c r="A66" s="7" t="s">
        <v>51</v>
      </c>
    </row>
    <row r="67" spans="1:18" hidden="1">
      <c r="A67" s="7" t="s">
        <v>51</v>
      </c>
    </row>
    <row r="68" spans="1:18" hidden="1">
      <c r="A68" s="7" t="s">
        <v>51</v>
      </c>
    </row>
    <row r="69" spans="1:18" hidden="1">
      <c r="A69" s="44" t="s">
        <v>81</v>
      </c>
    </row>
    <row r="70" spans="1:18" hidden="1">
      <c r="A70" s="7" t="s">
        <v>51</v>
      </c>
    </row>
    <row r="71" spans="1:18" hidden="1">
      <c r="A71" s="7" t="s">
        <v>51</v>
      </c>
    </row>
    <row r="72" spans="1:18" ht="22.5" customHeight="1">
      <c r="A72" s="7">
        <v>9</v>
      </c>
      <c r="B72" s="37" t="s">
        <v>94</v>
      </c>
      <c r="C72" s="37"/>
      <c r="D72" s="38" t="s">
        <v>95</v>
      </c>
      <c r="E72" s="39"/>
      <c r="F72" s="39"/>
      <c r="G72" s="40" t="s">
        <v>96</v>
      </c>
      <c r="H72" s="45">
        <v>5</v>
      </c>
      <c r="I72" s="45"/>
      <c r="J72" s="42"/>
      <c r="K72" s="42">
        <f>IF(AND(H72= "",I72= ""), 0, ROUND(ROUND(J72, 2) * ROUND(IF(I72="",H72,I72),  2), 2))</f>
        <v/>
      </c>
      <c r="L72" s="7"/>
      <c r="N72" s="43">
        <v>0.08500000000000001</v>
      </c>
      <c r="R72" s="7">
        <v>336</v>
      </c>
    </row>
    <row r="73" spans="1:18" hidden="1">
      <c r="A73" s="7" t="s">
        <v>55</v>
      </c>
    </row>
    <row r="74" spans="1:18" ht="22.5" customHeight="1">
      <c r="A74" s="7">
        <v>9</v>
      </c>
      <c r="B74" s="37" t="s">
        <v>97</v>
      </c>
      <c r="C74" s="37"/>
      <c r="D74" s="38" t="s">
        <v>98</v>
      </c>
      <c r="E74" s="39"/>
      <c r="F74" s="39"/>
      <c r="G74" s="40" t="s">
        <v>96</v>
      </c>
      <c r="H74" s="45">
        <v>5</v>
      </c>
      <c r="I74" s="45"/>
      <c r="J74" s="42"/>
      <c r="K74" s="42">
        <f>IF(AND(H74= "",I74= ""), 0, ROUND(ROUND(J74, 2) * ROUND(IF(I74="",H74,I74),  2), 2))</f>
        <v/>
      </c>
      <c r="L74" s="7"/>
      <c r="N74" s="43">
        <v>0.08500000000000001</v>
      </c>
      <c r="R74" s="7">
        <v>336</v>
      </c>
    </row>
    <row r="75" spans="1:18" hidden="1">
      <c r="A75" s="7" t="s">
        <v>55</v>
      </c>
    </row>
    <row r="76" spans="1:18" hidden="1">
      <c r="A76" s="7" t="s">
        <v>56</v>
      </c>
    </row>
    <row r="77" spans="1:18">
      <c r="A77" s="7">
        <v>5</v>
      </c>
      <c r="B77" s="30" t="s">
        <v>99</v>
      </c>
      <c r="C77" s="30"/>
      <c r="D77" s="35" t="s">
        <v>100</v>
      </c>
      <c r="E77" s="35"/>
      <c r="F77" s="35"/>
      <c r="G77" s="35"/>
      <c r="H77" s="35"/>
      <c r="I77" s="35"/>
      <c r="J77" s="35"/>
      <c r="K77" s="36"/>
      <c r="L77" s="7"/>
    </row>
    <row r="78" spans="1:18">
      <c r="A78" s="7">
        <v>6</v>
      </c>
      <c r="B78" s="30" t="s">
        <v>101</v>
      </c>
      <c r="C78" s="30"/>
      <c r="D78" s="46" t="s">
        <v>102</v>
      </c>
      <c r="E78" s="46"/>
      <c r="F78" s="46"/>
      <c r="G78" s="46"/>
      <c r="H78" s="46"/>
      <c r="I78" s="46"/>
      <c r="J78" s="46"/>
      <c r="K78" s="47"/>
      <c r="L78" s="7"/>
    </row>
    <row r="79" spans="1:18" hidden="1">
      <c r="A79" s="7" t="s">
        <v>103</v>
      </c>
    </row>
    <row r="80" spans="1:18" ht="22.5" customHeight="1">
      <c r="A80" s="7">
        <v>9</v>
      </c>
      <c r="B80" s="37" t="s">
        <v>104</v>
      </c>
      <c r="C80" s="37"/>
      <c r="D80" s="38" t="s">
        <v>105</v>
      </c>
      <c r="E80" s="39"/>
      <c r="F80" s="39"/>
      <c r="G80" s="40" t="s">
        <v>54</v>
      </c>
      <c r="H80" s="41">
        <v>1</v>
      </c>
      <c r="I80" s="41"/>
      <c r="J80" s="42"/>
      <c r="K80" s="42">
        <f>IF(AND(H80= "",I80= ""), 0, ROUND(ROUND(J80, 2) * ROUND(IF(I80="",H80,I80),  0), 2))</f>
        <v/>
      </c>
      <c r="L80" s="7"/>
      <c r="N80" s="43">
        <v>0.08500000000000001</v>
      </c>
      <c r="R80" s="7">
        <v>336</v>
      </c>
    </row>
    <row r="81" spans="1:18" hidden="1">
      <c r="A81" s="7" t="s">
        <v>55</v>
      </c>
    </row>
    <row r="82" spans="1:18" hidden="1">
      <c r="A82" s="7" t="s">
        <v>106</v>
      </c>
    </row>
    <row r="83" spans="1:18" hidden="1">
      <c r="A83" s="7" t="s">
        <v>56</v>
      </c>
    </row>
    <row r="84" spans="1:18" ht="25.5" customHeight="1">
      <c r="A84" s="7">
        <v>5</v>
      </c>
      <c r="B84" s="30" t="s">
        <v>107</v>
      </c>
      <c r="C84" s="30"/>
      <c r="D84" s="35" t="s">
        <v>108</v>
      </c>
      <c r="E84" s="35"/>
      <c r="F84" s="35"/>
      <c r="G84" s="35"/>
      <c r="H84" s="35"/>
      <c r="I84" s="35"/>
      <c r="J84" s="35"/>
      <c r="K84" s="36"/>
      <c r="L84" s="7"/>
    </row>
    <row r="85" spans="1:18" hidden="1">
      <c r="A85" s="7" t="s">
        <v>51</v>
      </c>
    </row>
    <row r="86" spans="1:18" hidden="1">
      <c r="A86" s="7" t="s">
        <v>51</v>
      </c>
    </row>
    <row r="87" spans="1:18" hidden="1">
      <c r="A87" s="7" t="s">
        <v>51</v>
      </c>
    </row>
    <row r="88" spans="1:18" hidden="1">
      <c r="A88" s="7" t="s">
        <v>51</v>
      </c>
    </row>
    <row r="89" spans="1:18" hidden="1">
      <c r="A89" s="7" t="s">
        <v>51</v>
      </c>
    </row>
    <row r="90" spans="1:18" hidden="1">
      <c r="A90" s="7" t="s">
        <v>51</v>
      </c>
    </row>
    <row r="91" spans="1:18" hidden="1">
      <c r="A91" s="7" t="s">
        <v>51</v>
      </c>
    </row>
    <row r="92" spans="1:18" hidden="1">
      <c r="A92" s="44" t="s">
        <v>109</v>
      </c>
    </row>
    <row r="93" spans="1:18">
      <c r="A93" s="7">
        <v>9</v>
      </c>
      <c r="B93" s="37" t="s">
        <v>110</v>
      </c>
      <c r="C93" s="37"/>
      <c r="D93" s="38" t="s">
        <v>111</v>
      </c>
      <c r="E93" s="39"/>
      <c r="F93" s="39"/>
      <c r="G93" s="40" t="s">
        <v>96</v>
      </c>
      <c r="H93" s="45">
        <v>75</v>
      </c>
      <c r="I93" s="45"/>
      <c r="J93" s="42"/>
      <c r="K93" s="42">
        <f>IF(AND(H93= "",I93= ""), 0, ROUND(ROUND(J93, 2) * ROUND(IF(I93="",H93,I93),  2), 2))</f>
        <v/>
      </c>
      <c r="L93" s="7"/>
      <c r="N93" s="43">
        <v>0.08500000000000001</v>
      </c>
      <c r="R93" s="7">
        <v>336</v>
      </c>
    </row>
    <row r="94" spans="1:18" hidden="1">
      <c r="A94" s="7" t="s">
        <v>55</v>
      </c>
    </row>
    <row r="95" spans="1:18" ht="22.5" customHeight="1">
      <c r="A95" s="7">
        <v>9</v>
      </c>
      <c r="B95" s="37" t="s">
        <v>112</v>
      </c>
      <c r="C95" s="37"/>
      <c r="D95" s="38" t="s">
        <v>113</v>
      </c>
      <c r="E95" s="39"/>
      <c r="F95" s="39"/>
      <c r="G95" s="40" t="s">
        <v>18</v>
      </c>
      <c r="H95" s="41">
        <v>1</v>
      </c>
      <c r="I95" s="41"/>
      <c r="J95" s="42"/>
      <c r="K95" s="42">
        <f>IF(AND(H95= "",I95= ""), 0, ROUND(ROUND(J95, 2) * ROUND(IF(I95="",H95,I95),  0), 2))</f>
        <v/>
      </c>
      <c r="L95" s="7"/>
      <c r="N95" s="43">
        <v>0.08500000000000001</v>
      </c>
      <c r="R95" s="7">
        <v>336</v>
      </c>
    </row>
    <row r="96" spans="1:18" hidden="1">
      <c r="A96" s="7" t="s">
        <v>55</v>
      </c>
    </row>
    <row r="97" spans="1:18">
      <c r="A97" s="7">
        <v>9</v>
      </c>
      <c r="B97" s="37" t="s">
        <v>114</v>
      </c>
      <c r="C97" s="37"/>
      <c r="D97" s="38" t="s">
        <v>115</v>
      </c>
      <c r="E97" s="39"/>
      <c r="F97" s="39"/>
      <c r="G97" s="40" t="s">
        <v>96</v>
      </c>
      <c r="H97" s="45">
        <v>50</v>
      </c>
      <c r="I97" s="45"/>
      <c r="J97" s="42"/>
      <c r="K97" s="42">
        <f>IF(AND(H97= "",I97= ""), 0, ROUND(ROUND(J97, 2) * ROUND(IF(I97="",H97,I97),  2), 2))</f>
        <v/>
      </c>
      <c r="L97" s="7"/>
      <c r="N97" s="43">
        <v>0.08500000000000001</v>
      </c>
      <c r="R97" s="7">
        <v>336</v>
      </c>
    </row>
    <row r="98" spans="1:18" hidden="1">
      <c r="A98" s="7" t="s">
        <v>55</v>
      </c>
    </row>
    <row r="99" spans="1:18">
      <c r="A99" s="7">
        <v>9</v>
      </c>
      <c r="B99" s="37" t="s">
        <v>116</v>
      </c>
      <c r="C99" s="37"/>
      <c r="D99" s="38" t="s">
        <v>117</v>
      </c>
      <c r="E99" s="39"/>
      <c r="F99" s="39"/>
      <c r="G99" s="40" t="s">
        <v>54</v>
      </c>
      <c r="H99" s="41">
        <v>1</v>
      </c>
      <c r="I99" s="41"/>
      <c r="J99" s="42"/>
      <c r="K99" s="42">
        <f>IF(AND(H99= "",I99= ""), 0, ROUND(ROUND(J99, 2) * ROUND(IF(I99="",H99,I99),  0), 2))</f>
        <v/>
      </c>
      <c r="L99" s="7"/>
      <c r="N99" s="43">
        <v>0.08500000000000001</v>
      </c>
      <c r="R99" s="7">
        <v>336</v>
      </c>
    </row>
    <row r="100" spans="1:18" hidden="1">
      <c r="A100" s="7" t="s">
        <v>55</v>
      </c>
    </row>
    <row r="101" spans="1:18">
      <c r="A101" s="7">
        <v>9</v>
      </c>
      <c r="B101" s="37" t="s">
        <v>118</v>
      </c>
      <c r="C101" s="37"/>
      <c r="D101" s="38" t="s">
        <v>119</v>
      </c>
      <c r="E101" s="39"/>
      <c r="F101" s="39"/>
      <c r="G101" s="40" t="s">
        <v>54</v>
      </c>
      <c r="H101" s="41">
        <v>1</v>
      </c>
      <c r="I101" s="41"/>
      <c r="J101" s="42"/>
      <c r="K101" s="42">
        <f>IF(AND(H101= "",I101= ""), 0, ROUND(ROUND(J101, 2) * ROUND(IF(I101="",H101,I101),  0), 2))</f>
        <v/>
      </c>
      <c r="L101" s="7"/>
      <c r="N101" s="43">
        <v>0.08500000000000001</v>
      </c>
      <c r="R101" s="7">
        <v>336</v>
      </c>
    </row>
    <row r="102" spans="1:18" hidden="1">
      <c r="A102" s="7" t="s">
        <v>55</v>
      </c>
    </row>
    <row r="103" spans="1:18" hidden="1">
      <c r="A103" s="7" t="s">
        <v>56</v>
      </c>
    </row>
    <row r="104" spans="1:18">
      <c r="A104" s="7">
        <v>5</v>
      </c>
      <c r="B104" s="30" t="s">
        <v>120</v>
      </c>
      <c r="C104" s="30"/>
      <c r="D104" s="35" t="s">
        <v>121</v>
      </c>
      <c r="E104" s="35"/>
      <c r="F104" s="35"/>
      <c r="G104" s="35"/>
      <c r="H104" s="35"/>
      <c r="I104" s="35"/>
      <c r="J104" s="35"/>
      <c r="K104" s="36"/>
      <c r="L104" s="7"/>
    </row>
    <row r="105" spans="1:18">
      <c r="A105" s="7">
        <v>6</v>
      </c>
      <c r="B105" s="30" t="s">
        <v>122</v>
      </c>
      <c r="C105" s="30"/>
      <c r="D105" s="46" t="s">
        <v>102</v>
      </c>
      <c r="E105" s="46"/>
      <c r="F105" s="46"/>
      <c r="G105" s="46"/>
      <c r="H105" s="46"/>
      <c r="I105" s="46"/>
      <c r="J105" s="46"/>
      <c r="K105" s="47"/>
      <c r="L105" s="7"/>
    </row>
    <row r="106" spans="1:18" hidden="1">
      <c r="A106" s="7" t="s">
        <v>103</v>
      </c>
    </row>
    <row r="107" spans="1:18" hidden="1">
      <c r="A107" s="7" t="s">
        <v>103</v>
      </c>
    </row>
    <row r="108" spans="1:18" hidden="1">
      <c r="A108" s="7" t="s">
        <v>103</v>
      </c>
    </row>
    <row r="109" spans="1:18" hidden="1">
      <c r="A109" s="7" t="s">
        <v>103</v>
      </c>
    </row>
    <row r="110" spans="1:18" hidden="1">
      <c r="A110" s="7" t="s">
        <v>103</v>
      </c>
    </row>
    <row r="111" spans="1:18" hidden="1">
      <c r="A111" s="7" t="s">
        <v>106</v>
      </c>
    </row>
    <row r="112" spans="1:18">
      <c r="A112" s="7">
        <v>6</v>
      </c>
      <c r="B112" s="30" t="s">
        <v>123</v>
      </c>
      <c r="C112" s="30"/>
      <c r="D112" s="46" t="s">
        <v>124</v>
      </c>
      <c r="E112" s="46"/>
      <c r="F112" s="46"/>
      <c r="G112" s="46"/>
      <c r="H112" s="46"/>
      <c r="I112" s="46"/>
      <c r="J112" s="46"/>
      <c r="K112" s="47"/>
      <c r="L112" s="7"/>
    </row>
    <row r="113" spans="1:18" hidden="1">
      <c r="A113" s="7" t="s">
        <v>103</v>
      </c>
    </row>
    <row r="114" spans="1:18" hidden="1">
      <c r="A114" s="7" t="s">
        <v>106</v>
      </c>
    </row>
    <row r="115" spans="1:18">
      <c r="A115" s="7">
        <v>6</v>
      </c>
      <c r="B115" s="30" t="s">
        <v>125</v>
      </c>
      <c r="C115" s="30"/>
      <c r="D115" s="46" t="s">
        <v>126</v>
      </c>
      <c r="E115" s="46"/>
      <c r="F115" s="46"/>
      <c r="G115" s="46"/>
      <c r="H115" s="46"/>
      <c r="I115" s="46"/>
      <c r="J115" s="46"/>
      <c r="K115" s="47"/>
      <c r="L115" s="7"/>
    </row>
    <row r="116" spans="1:18" hidden="1">
      <c r="A116" s="7" t="s">
        <v>103</v>
      </c>
    </row>
    <row r="117" spans="1:18" hidden="1">
      <c r="A117" s="7" t="s">
        <v>103</v>
      </c>
    </row>
    <row r="118" spans="1:18" hidden="1">
      <c r="A118" s="7" t="s">
        <v>103</v>
      </c>
    </row>
    <row r="119" spans="1:18" hidden="1">
      <c r="A119" s="7" t="s">
        <v>106</v>
      </c>
    </row>
    <row r="120" spans="1:18">
      <c r="A120" s="7">
        <v>6</v>
      </c>
      <c r="B120" s="30" t="s">
        <v>127</v>
      </c>
      <c r="C120" s="30"/>
      <c r="D120" s="46" t="s">
        <v>128</v>
      </c>
      <c r="E120" s="46"/>
      <c r="F120" s="46"/>
      <c r="G120" s="46"/>
      <c r="H120" s="46"/>
      <c r="I120" s="46"/>
      <c r="J120" s="46"/>
      <c r="K120" s="47"/>
      <c r="L120" s="7"/>
    </row>
    <row r="121" spans="1:18" hidden="1">
      <c r="A121" s="7" t="s">
        <v>103</v>
      </c>
    </row>
    <row r="122" spans="1:18" hidden="1">
      <c r="A122" s="44" t="s">
        <v>129</v>
      </c>
    </row>
    <row r="123" spans="1:18" hidden="1">
      <c r="A123" s="7" t="s">
        <v>106</v>
      </c>
    </row>
    <row r="124" spans="1:18">
      <c r="A124" s="7">
        <v>6</v>
      </c>
      <c r="B124" s="30" t="s">
        <v>130</v>
      </c>
      <c r="C124" s="30"/>
      <c r="D124" s="46" t="s">
        <v>131</v>
      </c>
      <c r="E124" s="46"/>
      <c r="F124" s="46"/>
      <c r="G124" s="46"/>
      <c r="H124" s="46"/>
      <c r="I124" s="46"/>
      <c r="J124" s="46"/>
      <c r="K124" s="47"/>
      <c r="L124" s="7"/>
    </row>
    <row r="125" spans="1:18" hidden="1">
      <c r="A125" s="7" t="s">
        <v>103</v>
      </c>
    </row>
    <row r="126" spans="1:18" hidden="1">
      <c r="A126" s="7" t="s">
        <v>106</v>
      </c>
    </row>
    <row r="127" spans="1:18">
      <c r="A127" s="7">
        <v>6</v>
      </c>
      <c r="B127" s="30" t="s">
        <v>132</v>
      </c>
      <c r="C127" s="30"/>
      <c r="D127" s="46" t="s">
        <v>133</v>
      </c>
      <c r="E127" s="46"/>
      <c r="F127" s="46"/>
      <c r="G127" s="46"/>
      <c r="H127" s="46"/>
      <c r="I127" s="46"/>
      <c r="J127" s="46"/>
      <c r="K127" s="47"/>
      <c r="L127" s="7"/>
    </row>
    <row r="128" spans="1:18">
      <c r="A128" s="7">
        <v>9</v>
      </c>
      <c r="B128" s="37" t="s">
        <v>134</v>
      </c>
      <c r="C128" s="37"/>
      <c r="D128" s="38" t="s">
        <v>135</v>
      </c>
      <c r="E128" s="39"/>
      <c r="F128" s="39"/>
      <c r="G128" s="40" t="s">
        <v>18</v>
      </c>
      <c r="H128" s="41">
        <v>1</v>
      </c>
      <c r="I128" s="41"/>
      <c r="J128" s="42"/>
      <c r="K128" s="42">
        <f>IF(AND(H128= "",I128= ""), 0, ROUND(ROUND(J128, 2) * ROUND(IF(I128="",H128,I128),  0), 2))</f>
        <v/>
      </c>
      <c r="L128" s="7"/>
      <c r="N128" s="43">
        <v>0.08500000000000001</v>
      </c>
      <c r="R128" s="7">
        <v>336</v>
      </c>
    </row>
    <row r="129" spans="1:18" hidden="1">
      <c r="A129" s="7" t="s">
        <v>55</v>
      </c>
    </row>
    <row r="130" spans="1:18">
      <c r="A130" s="7">
        <v>9</v>
      </c>
      <c r="B130" s="37" t="s">
        <v>136</v>
      </c>
      <c r="C130" s="37"/>
      <c r="D130" s="38" t="s">
        <v>137</v>
      </c>
      <c r="E130" s="39"/>
      <c r="F130" s="39"/>
      <c r="G130" s="40" t="s">
        <v>96</v>
      </c>
      <c r="H130" s="45">
        <v>50</v>
      </c>
      <c r="I130" s="45"/>
      <c r="J130" s="42"/>
      <c r="K130" s="42">
        <f>IF(AND(H130= "",I130= ""), 0, ROUND(ROUND(J130, 2) * ROUND(IF(I130="",H130,I130),  2), 2))</f>
        <v/>
      </c>
      <c r="L130" s="7"/>
      <c r="N130" s="43">
        <v>0.08500000000000001</v>
      </c>
      <c r="R130" s="7">
        <v>336</v>
      </c>
    </row>
    <row r="131" spans="1:18" hidden="1">
      <c r="A131" s="7" t="s">
        <v>55</v>
      </c>
    </row>
    <row r="132" spans="1:18" ht="22.5" customHeight="1">
      <c r="A132" s="7">
        <v>9</v>
      </c>
      <c r="B132" s="37" t="s">
        <v>138</v>
      </c>
      <c r="C132" s="37"/>
      <c r="D132" s="38" t="s">
        <v>113</v>
      </c>
      <c r="E132" s="39"/>
      <c r="F132" s="39"/>
      <c r="G132" s="40" t="s">
        <v>18</v>
      </c>
      <c r="H132" s="41">
        <v>1</v>
      </c>
      <c r="I132" s="41"/>
      <c r="J132" s="42"/>
      <c r="K132" s="42">
        <f>IF(AND(H132= "",I132= ""), 0, ROUND(ROUND(J132, 2) * ROUND(IF(I132="",H132,I132),  0), 2))</f>
        <v/>
      </c>
      <c r="L132" s="7"/>
      <c r="N132" s="43">
        <v>0.08500000000000001</v>
      </c>
      <c r="R132" s="7">
        <v>336</v>
      </c>
    </row>
    <row r="133" spans="1:18" hidden="1">
      <c r="A133" s="7" t="s">
        <v>55</v>
      </c>
    </row>
    <row r="134" spans="1:18">
      <c r="A134" s="7">
        <v>9</v>
      </c>
      <c r="B134" s="37" t="s">
        <v>139</v>
      </c>
      <c r="C134" s="37"/>
      <c r="D134" s="38" t="s">
        <v>117</v>
      </c>
      <c r="E134" s="39"/>
      <c r="F134" s="39"/>
      <c r="G134" s="40" t="s">
        <v>54</v>
      </c>
      <c r="H134" s="41">
        <v>1</v>
      </c>
      <c r="I134" s="41"/>
      <c r="J134" s="42"/>
      <c r="K134" s="42">
        <f>IF(AND(H134= "",I134= ""), 0, ROUND(ROUND(J134, 2) * ROUND(IF(I134="",H134,I134),  0), 2))</f>
        <v/>
      </c>
      <c r="L134" s="7"/>
      <c r="N134" s="43">
        <v>0.08500000000000001</v>
      </c>
      <c r="R134" s="7">
        <v>336</v>
      </c>
    </row>
    <row r="135" spans="1:18" hidden="1">
      <c r="A135" s="7" t="s">
        <v>55</v>
      </c>
    </row>
    <row r="136" spans="1:18" hidden="1">
      <c r="A136" s="7" t="s">
        <v>106</v>
      </c>
    </row>
    <row r="137" spans="1:18" hidden="1">
      <c r="A137" s="7" t="s">
        <v>56</v>
      </c>
    </row>
    <row r="138" spans="1:18" ht="25.5" customHeight="1">
      <c r="A138" s="7">
        <v>5</v>
      </c>
      <c r="B138" s="30" t="s">
        <v>140</v>
      </c>
      <c r="C138" s="30"/>
      <c r="D138" s="35" t="s">
        <v>141</v>
      </c>
      <c r="E138" s="35"/>
      <c r="F138" s="35"/>
      <c r="G138" s="35"/>
      <c r="H138" s="35"/>
      <c r="I138" s="35"/>
      <c r="J138" s="35"/>
      <c r="K138" s="36"/>
      <c r="L138" s="7"/>
    </row>
    <row r="139" spans="1:18">
      <c r="A139" s="7">
        <v>6</v>
      </c>
      <c r="B139" s="30" t="s">
        <v>142</v>
      </c>
      <c r="C139" s="30"/>
      <c r="D139" s="46" t="s">
        <v>102</v>
      </c>
      <c r="E139" s="46"/>
      <c r="F139" s="46"/>
      <c r="G139" s="46"/>
      <c r="H139" s="46"/>
      <c r="I139" s="46"/>
      <c r="J139" s="46"/>
      <c r="K139" s="47"/>
      <c r="L139" s="7"/>
    </row>
    <row r="140" spans="1:18" hidden="1">
      <c r="A140" s="7" t="s">
        <v>103</v>
      </c>
    </row>
    <row r="141" spans="1:18" hidden="1">
      <c r="A141" s="7" t="s">
        <v>103</v>
      </c>
    </row>
    <row r="142" spans="1:18" hidden="1">
      <c r="A142" s="7" t="s">
        <v>106</v>
      </c>
    </row>
    <row r="143" spans="1:18">
      <c r="A143" s="7">
        <v>6</v>
      </c>
      <c r="B143" s="30" t="s">
        <v>143</v>
      </c>
      <c r="C143" s="30"/>
      <c r="D143" s="46" t="s">
        <v>144</v>
      </c>
      <c r="E143" s="46"/>
      <c r="F143" s="46"/>
      <c r="G143" s="46"/>
      <c r="H143" s="46"/>
      <c r="I143" s="46"/>
      <c r="J143" s="46"/>
      <c r="K143" s="47"/>
      <c r="L143" s="7"/>
    </row>
    <row r="144" spans="1:18" hidden="1">
      <c r="A144" s="7" t="s">
        <v>103</v>
      </c>
    </row>
    <row r="145" spans="1:18" hidden="1">
      <c r="A145" s="44" t="s">
        <v>129</v>
      </c>
    </row>
    <row r="146" spans="1:18" hidden="1">
      <c r="A146" s="7" t="s">
        <v>103</v>
      </c>
    </row>
    <row r="147" spans="1:18" hidden="1">
      <c r="A147" s="44" t="s">
        <v>129</v>
      </c>
    </row>
    <row r="148" spans="1:18" hidden="1">
      <c r="A148" s="7" t="s">
        <v>103</v>
      </c>
    </row>
    <row r="149" spans="1:18" hidden="1">
      <c r="A149" s="44" t="s">
        <v>129</v>
      </c>
    </row>
    <row r="150" spans="1:18" hidden="1">
      <c r="A150" s="7" t="s">
        <v>103</v>
      </c>
    </row>
    <row r="151" spans="1:18" ht="22.5" customHeight="1">
      <c r="A151" s="7">
        <v>9</v>
      </c>
      <c r="B151" s="37" t="s">
        <v>145</v>
      </c>
      <c r="C151" s="37"/>
      <c r="D151" s="38" t="s">
        <v>146</v>
      </c>
      <c r="E151" s="39"/>
      <c r="F151" s="39"/>
      <c r="G151" s="40" t="s">
        <v>96</v>
      </c>
      <c r="H151" s="45">
        <v>35</v>
      </c>
      <c r="I151" s="45"/>
      <c r="J151" s="42"/>
      <c r="K151" s="42">
        <f>IF(AND(H151= "",I151= ""), 0, ROUND(ROUND(J151, 2) * ROUND(IF(I151="",H151,I151),  2), 2))</f>
        <v/>
      </c>
      <c r="L151" s="7"/>
      <c r="N151" s="43">
        <v>0.08500000000000001</v>
      </c>
      <c r="R151" s="7">
        <v>336</v>
      </c>
    </row>
    <row r="152" spans="1:18" hidden="1">
      <c r="A152" s="7" t="s">
        <v>55</v>
      </c>
    </row>
    <row r="153" spans="1:18" ht="22.5" customHeight="1">
      <c r="A153" s="7">
        <v>9</v>
      </c>
      <c r="B153" s="37" t="s">
        <v>147</v>
      </c>
      <c r="C153" s="37"/>
      <c r="D153" s="38" t="s">
        <v>148</v>
      </c>
      <c r="E153" s="39"/>
      <c r="F153" s="39"/>
      <c r="G153" s="40" t="s">
        <v>96</v>
      </c>
      <c r="H153" s="45">
        <v>15</v>
      </c>
      <c r="I153" s="45"/>
      <c r="J153" s="42"/>
      <c r="K153" s="42">
        <f>IF(AND(H153= "",I153= ""), 0, ROUND(ROUND(J153, 2) * ROUND(IF(I153="",H153,I153),  2), 2))</f>
        <v/>
      </c>
      <c r="L153" s="7"/>
      <c r="N153" s="43">
        <v>0.08500000000000001</v>
      </c>
      <c r="R153" s="7">
        <v>336</v>
      </c>
    </row>
    <row r="154" spans="1:18" hidden="1">
      <c r="A154" s="7" t="s">
        <v>55</v>
      </c>
    </row>
    <row r="155" spans="1:18" hidden="1">
      <c r="A155" s="7" t="s">
        <v>106</v>
      </c>
    </row>
    <row r="156" spans="1:18">
      <c r="A156" s="7">
        <v>6</v>
      </c>
      <c r="B156" s="30" t="s">
        <v>149</v>
      </c>
      <c r="C156" s="30"/>
      <c r="D156" s="46" t="s">
        <v>150</v>
      </c>
      <c r="E156" s="46"/>
      <c r="F156" s="46"/>
      <c r="G156" s="46"/>
      <c r="H156" s="46"/>
      <c r="I156" s="46"/>
      <c r="J156" s="46"/>
      <c r="K156" s="47"/>
      <c r="L156" s="7"/>
    </row>
    <row r="157" spans="1:18" hidden="1">
      <c r="A157" s="7" t="s">
        <v>103</v>
      </c>
    </row>
    <row r="158" spans="1:18" hidden="1">
      <c r="A158" s="44" t="s">
        <v>129</v>
      </c>
    </row>
    <row r="159" spans="1:18" hidden="1">
      <c r="A159" s="7" t="s">
        <v>103</v>
      </c>
    </row>
    <row r="160" spans="1:18" hidden="1">
      <c r="A160" s="7" t="s">
        <v>103</v>
      </c>
    </row>
    <row r="161" spans="1:18" hidden="1">
      <c r="A161" s="7" t="s">
        <v>103</v>
      </c>
    </row>
    <row r="162" spans="1:18" hidden="1">
      <c r="A162" s="44" t="s">
        <v>129</v>
      </c>
    </row>
    <row r="163" spans="1:18" hidden="1">
      <c r="A163" s="7" t="s">
        <v>103</v>
      </c>
    </row>
    <row r="164" spans="1:18" hidden="1">
      <c r="A164" s="7" t="s">
        <v>103</v>
      </c>
    </row>
    <row r="165" spans="1:18">
      <c r="A165" s="7">
        <v>9</v>
      </c>
      <c r="B165" s="37" t="s">
        <v>151</v>
      </c>
      <c r="C165" s="37"/>
      <c r="D165" s="38" t="s">
        <v>152</v>
      </c>
      <c r="E165" s="39"/>
      <c r="F165" s="39"/>
      <c r="G165" s="40" t="s">
        <v>54</v>
      </c>
      <c r="H165" s="41">
        <v>1</v>
      </c>
      <c r="I165" s="41"/>
      <c r="J165" s="42"/>
      <c r="K165" s="42">
        <f>IF(AND(H165= "",I165= ""), 0, ROUND(ROUND(J165, 2) * ROUND(IF(I165="",H165,I165),  0), 2))</f>
        <v/>
      </c>
      <c r="L165" s="7"/>
      <c r="N165" s="43">
        <v>0.08500000000000001</v>
      </c>
      <c r="R165" s="7">
        <v>336</v>
      </c>
    </row>
    <row r="166" spans="1:18" hidden="1">
      <c r="A166" s="7" t="s">
        <v>55</v>
      </c>
    </row>
    <row r="167" spans="1:18">
      <c r="A167" s="7">
        <v>9</v>
      </c>
      <c r="B167" s="37" t="s">
        <v>153</v>
      </c>
      <c r="C167" s="37"/>
      <c r="D167" s="38" t="s">
        <v>154</v>
      </c>
      <c r="E167" s="39"/>
      <c r="F167" s="39"/>
      <c r="G167" s="40" t="s">
        <v>54</v>
      </c>
      <c r="H167" s="41">
        <v>1</v>
      </c>
      <c r="I167" s="41"/>
      <c r="J167" s="42"/>
      <c r="K167" s="42">
        <f>IF(AND(H167= "",I167= ""), 0, ROUND(ROUND(J167, 2) * ROUND(IF(I167="",H167,I167),  0), 2))</f>
        <v/>
      </c>
      <c r="L167" s="7"/>
      <c r="N167" s="43">
        <v>0.08500000000000001</v>
      </c>
      <c r="R167" s="7">
        <v>336</v>
      </c>
    </row>
    <row r="168" spans="1:18" hidden="1">
      <c r="A168" s="7" t="s">
        <v>55</v>
      </c>
    </row>
    <row r="169" spans="1:18">
      <c r="A169" s="7">
        <v>9</v>
      </c>
      <c r="B169" s="37" t="s">
        <v>155</v>
      </c>
      <c r="C169" s="37"/>
      <c r="D169" s="38" t="s">
        <v>156</v>
      </c>
      <c r="E169" s="39"/>
      <c r="F169" s="39"/>
      <c r="G169" s="40" t="s">
        <v>54</v>
      </c>
      <c r="H169" s="41">
        <v>1</v>
      </c>
      <c r="I169" s="41"/>
      <c r="J169" s="42"/>
      <c r="K169" s="42">
        <f>IF(AND(H169= "",I169= ""), 0, ROUND(ROUND(J169, 2) * ROUND(IF(I169="",H169,I169),  0), 2))</f>
        <v/>
      </c>
      <c r="L169" s="7"/>
      <c r="N169" s="43">
        <v>0.08500000000000001</v>
      </c>
      <c r="R169" s="7">
        <v>336</v>
      </c>
    </row>
    <row r="170" spans="1:18" hidden="1">
      <c r="A170" s="7" t="s">
        <v>55</v>
      </c>
    </row>
    <row r="171" spans="1:18">
      <c r="A171" s="7">
        <v>9</v>
      </c>
      <c r="B171" s="37" t="s">
        <v>157</v>
      </c>
      <c r="C171" s="37"/>
      <c r="D171" s="38" t="s">
        <v>158</v>
      </c>
      <c r="E171" s="39"/>
      <c r="F171" s="39"/>
      <c r="G171" s="40" t="s">
        <v>54</v>
      </c>
      <c r="H171" s="41">
        <v>1</v>
      </c>
      <c r="I171" s="41"/>
      <c r="J171" s="42"/>
      <c r="K171" s="42">
        <f>IF(AND(H171= "",I171= ""), 0, ROUND(ROUND(J171, 2) * ROUND(IF(I171="",H171,I171),  0), 2))</f>
        <v/>
      </c>
      <c r="L171" s="7"/>
      <c r="N171" s="43">
        <v>0.08500000000000001</v>
      </c>
      <c r="R171" s="7">
        <v>336</v>
      </c>
    </row>
    <row r="172" spans="1:18" hidden="1">
      <c r="A172" s="7" t="s">
        <v>55</v>
      </c>
    </row>
    <row r="173" spans="1:18">
      <c r="A173" s="7">
        <v>9</v>
      </c>
      <c r="B173" s="37" t="s">
        <v>159</v>
      </c>
      <c r="C173" s="37"/>
      <c r="D173" s="38" t="s">
        <v>160</v>
      </c>
      <c r="E173" s="39"/>
      <c r="F173" s="39"/>
      <c r="G173" s="40" t="s">
        <v>54</v>
      </c>
      <c r="H173" s="41">
        <v>1</v>
      </c>
      <c r="I173" s="41"/>
      <c r="J173" s="42"/>
      <c r="K173" s="42">
        <f>IF(AND(H173= "",I173= ""), 0, ROUND(ROUND(J173, 2) * ROUND(IF(I173="",H173,I173),  0), 2))</f>
        <v/>
      </c>
      <c r="L173" s="7"/>
      <c r="N173" s="43">
        <v>0.08500000000000001</v>
      </c>
      <c r="R173" s="7">
        <v>336</v>
      </c>
    </row>
    <row r="174" spans="1:18" hidden="1">
      <c r="A174" s="7" t="s">
        <v>55</v>
      </c>
    </row>
    <row r="175" spans="1:18" hidden="1">
      <c r="A175" s="7" t="s">
        <v>106</v>
      </c>
    </row>
    <row r="176" spans="1:18">
      <c r="A176" s="7">
        <v>6</v>
      </c>
      <c r="B176" s="30" t="s">
        <v>161</v>
      </c>
      <c r="C176" s="30"/>
      <c r="D176" s="46" t="s">
        <v>162</v>
      </c>
      <c r="E176" s="46"/>
      <c r="F176" s="46"/>
      <c r="G176" s="46"/>
      <c r="H176" s="46"/>
      <c r="I176" s="46"/>
      <c r="J176" s="46"/>
      <c r="K176" s="47"/>
      <c r="L176" s="7"/>
    </row>
    <row r="177" spans="1:18" hidden="1">
      <c r="A177" s="7" t="s">
        <v>103</v>
      </c>
    </row>
    <row r="178" spans="1:18">
      <c r="A178" s="7">
        <v>9</v>
      </c>
      <c r="B178" s="37" t="s">
        <v>163</v>
      </c>
      <c r="C178" s="37"/>
      <c r="D178" s="38" t="s">
        <v>164</v>
      </c>
      <c r="E178" s="39"/>
      <c r="F178" s="39"/>
      <c r="G178" s="40" t="s">
        <v>96</v>
      </c>
      <c r="H178" s="45">
        <v>12</v>
      </c>
      <c r="I178" s="45"/>
      <c r="J178" s="42"/>
      <c r="K178" s="42">
        <f>IF(AND(H178= "",I178= ""), 0, ROUND(ROUND(J178, 2) * ROUND(IF(I178="",H178,I178),  2), 2))</f>
        <v/>
      </c>
      <c r="L178" s="7"/>
      <c r="N178" s="43">
        <v>0.08500000000000001</v>
      </c>
      <c r="R178" s="7">
        <v>336</v>
      </c>
    </row>
    <row r="179" spans="1:18" hidden="1">
      <c r="A179" s="7" t="s">
        <v>55</v>
      </c>
    </row>
    <row r="180" spans="1:18" hidden="1">
      <c r="A180" s="7" t="s">
        <v>106</v>
      </c>
    </row>
    <row r="181" spans="1:18">
      <c r="A181" s="7">
        <v>6</v>
      </c>
      <c r="B181" s="30" t="s">
        <v>165</v>
      </c>
      <c r="C181" s="30"/>
      <c r="D181" s="46" t="s">
        <v>166</v>
      </c>
      <c r="E181" s="46"/>
      <c r="F181" s="46"/>
      <c r="G181" s="46"/>
      <c r="H181" s="46"/>
      <c r="I181" s="46"/>
      <c r="J181" s="46"/>
      <c r="K181" s="47"/>
      <c r="L181" s="7"/>
    </row>
    <row r="182" spans="1:18" hidden="1">
      <c r="A182" s="7" t="s">
        <v>103</v>
      </c>
    </row>
    <row r="183" spans="1:18" hidden="1">
      <c r="A183" s="44" t="s">
        <v>129</v>
      </c>
    </row>
    <row r="184" spans="1:18">
      <c r="A184" s="7">
        <v>9</v>
      </c>
      <c r="B184" s="37" t="s">
        <v>167</v>
      </c>
      <c r="C184" s="37"/>
      <c r="D184" s="38" t="s">
        <v>168</v>
      </c>
      <c r="E184" s="39"/>
      <c r="F184" s="39"/>
      <c r="G184" s="40" t="s">
        <v>54</v>
      </c>
      <c r="H184" s="41">
        <v>1</v>
      </c>
      <c r="I184" s="41"/>
      <c r="J184" s="42"/>
      <c r="K184" s="42">
        <f>IF(AND(H184= "",I184= ""), 0, ROUND(ROUND(J184, 2) * ROUND(IF(I184="",H184,I184),  0), 2))</f>
        <v/>
      </c>
      <c r="L184" s="7"/>
      <c r="N184" s="43">
        <v>0.08500000000000001</v>
      </c>
      <c r="R184" s="7">
        <v>336</v>
      </c>
    </row>
    <row r="185" spans="1:18" hidden="1">
      <c r="A185" s="7" t="s">
        <v>55</v>
      </c>
    </row>
    <row r="186" spans="1:18" hidden="1">
      <c r="A186" s="7" t="s">
        <v>106</v>
      </c>
    </row>
    <row r="187" spans="1:18">
      <c r="A187" s="7">
        <v>6</v>
      </c>
      <c r="B187" s="30" t="s">
        <v>169</v>
      </c>
      <c r="C187" s="30"/>
      <c r="D187" s="46" t="s">
        <v>170</v>
      </c>
      <c r="E187" s="46"/>
      <c r="F187" s="46"/>
      <c r="G187" s="46"/>
      <c r="H187" s="46"/>
      <c r="I187" s="46"/>
      <c r="J187" s="46"/>
      <c r="K187" s="47"/>
      <c r="L187" s="7"/>
    </row>
    <row r="188" spans="1:18" hidden="1">
      <c r="A188" s="7" t="s">
        <v>103</v>
      </c>
    </row>
    <row r="189" spans="1:18" ht="22.5" customHeight="1">
      <c r="A189" s="7">
        <v>9</v>
      </c>
      <c r="B189" s="37" t="s">
        <v>171</v>
      </c>
      <c r="C189" s="37"/>
      <c r="D189" s="38" t="s">
        <v>172</v>
      </c>
      <c r="E189" s="39"/>
      <c r="F189" s="39"/>
      <c r="G189" s="40" t="s">
        <v>96</v>
      </c>
      <c r="H189" s="45">
        <v>40</v>
      </c>
      <c r="I189" s="45"/>
      <c r="J189" s="42"/>
      <c r="K189" s="42">
        <f>IF(AND(H189= "",I189= ""), 0, ROUND(ROUND(J189, 2) * ROUND(IF(I189="",H189,I189),  2), 2))</f>
        <v/>
      </c>
      <c r="L189" s="7"/>
      <c r="N189" s="43">
        <v>0.08500000000000001</v>
      </c>
      <c r="R189" s="7">
        <v>336</v>
      </c>
    </row>
    <row r="190" spans="1:18" hidden="1">
      <c r="A190" s="7" t="s">
        <v>55</v>
      </c>
    </row>
    <row r="191" spans="1:18">
      <c r="A191" s="7">
        <v>9</v>
      </c>
      <c r="B191" s="37" t="s">
        <v>173</v>
      </c>
      <c r="C191" s="37"/>
      <c r="D191" s="38" t="s">
        <v>174</v>
      </c>
      <c r="E191" s="39"/>
      <c r="F191" s="39"/>
      <c r="G191" s="40" t="s">
        <v>96</v>
      </c>
      <c r="H191" s="45">
        <v>5</v>
      </c>
      <c r="I191" s="45"/>
      <c r="J191" s="42"/>
      <c r="K191" s="42">
        <f>IF(AND(H191= "",I191= ""), 0, ROUND(ROUND(J191, 2) * ROUND(IF(I191="",H191,I191),  2), 2))</f>
        <v/>
      </c>
      <c r="L191" s="7"/>
      <c r="N191" s="43">
        <v>0.08500000000000001</v>
      </c>
      <c r="R191" s="7">
        <v>336</v>
      </c>
    </row>
    <row r="192" spans="1:18" hidden="1">
      <c r="A192" s="7" t="s">
        <v>55</v>
      </c>
    </row>
    <row r="193" spans="1:18" hidden="1">
      <c r="A193" s="7" t="s">
        <v>106</v>
      </c>
    </row>
    <row r="194" spans="1:18">
      <c r="A194" s="7">
        <v>6</v>
      </c>
      <c r="B194" s="30" t="s">
        <v>175</v>
      </c>
      <c r="C194" s="30"/>
      <c r="D194" s="46" t="s">
        <v>176</v>
      </c>
      <c r="E194" s="46"/>
      <c r="F194" s="46"/>
      <c r="G194" s="46"/>
      <c r="H194" s="46"/>
      <c r="I194" s="46"/>
      <c r="J194" s="46"/>
      <c r="K194" s="47"/>
      <c r="L194" s="7"/>
    </row>
    <row r="195" spans="1:18" hidden="1">
      <c r="A195" s="7" t="s">
        <v>103</v>
      </c>
    </row>
    <row r="196" spans="1:18">
      <c r="A196" s="7">
        <v>9</v>
      </c>
      <c r="B196" s="37" t="s">
        <v>177</v>
      </c>
      <c r="C196" s="37"/>
      <c r="D196" s="38" t="s">
        <v>178</v>
      </c>
      <c r="E196" s="39"/>
      <c r="F196" s="39"/>
      <c r="G196" s="40" t="s">
        <v>18</v>
      </c>
      <c r="H196" s="41">
        <v>2</v>
      </c>
      <c r="I196" s="41"/>
      <c r="J196" s="42"/>
      <c r="K196" s="42">
        <f>IF(AND(H196= "",I196= ""), 0, ROUND(ROUND(J196, 2) * ROUND(IF(I196="",H196,I196),  0), 2))</f>
        <v/>
      </c>
      <c r="L196" s="7"/>
      <c r="N196" s="43">
        <v>0.08500000000000001</v>
      </c>
      <c r="R196" s="7">
        <v>336</v>
      </c>
    </row>
    <row r="197" spans="1:18" hidden="1">
      <c r="A197" s="7" t="s">
        <v>179</v>
      </c>
    </row>
    <row r="198" spans="1:18" hidden="1">
      <c r="A198" s="7" t="s">
        <v>55</v>
      </c>
    </row>
    <row r="199" spans="1:18">
      <c r="A199" s="7">
        <v>9</v>
      </c>
      <c r="B199" s="37" t="s">
        <v>180</v>
      </c>
      <c r="C199" s="37"/>
      <c r="D199" s="38" t="s">
        <v>181</v>
      </c>
      <c r="E199" s="39"/>
      <c r="F199" s="39"/>
      <c r="G199" s="40" t="s">
        <v>18</v>
      </c>
      <c r="H199" s="41">
        <v>1</v>
      </c>
      <c r="I199" s="41"/>
      <c r="J199" s="42"/>
      <c r="K199" s="42">
        <f>IF(AND(H199= "",I199= ""), 0, ROUND(ROUND(J199, 2) * ROUND(IF(I199="",H199,I199),  0), 2))</f>
        <v/>
      </c>
      <c r="L199" s="7"/>
      <c r="N199" s="43">
        <v>0.08500000000000001</v>
      </c>
      <c r="R199" s="7">
        <v>336</v>
      </c>
    </row>
    <row r="200" spans="1:18" hidden="1">
      <c r="A200" s="7" t="s">
        <v>55</v>
      </c>
    </row>
    <row r="201" spans="1:18">
      <c r="A201" s="7">
        <v>9</v>
      </c>
      <c r="B201" s="37" t="s">
        <v>182</v>
      </c>
      <c r="C201" s="37"/>
      <c r="D201" s="38" t="s">
        <v>183</v>
      </c>
      <c r="E201" s="39"/>
      <c r="F201" s="39"/>
      <c r="G201" s="40" t="s">
        <v>18</v>
      </c>
      <c r="H201" s="41">
        <v>3</v>
      </c>
      <c r="I201" s="41"/>
      <c r="J201" s="42"/>
      <c r="K201" s="42">
        <f>IF(AND(H201= "",I201= ""), 0, ROUND(ROUND(J201, 2) * ROUND(IF(I201="",H201,I201),  0), 2))</f>
        <v/>
      </c>
      <c r="L201" s="7"/>
      <c r="N201" s="43">
        <v>0.08500000000000001</v>
      </c>
      <c r="R201" s="7">
        <v>336</v>
      </c>
    </row>
    <row r="202" spans="1:18" hidden="1">
      <c r="A202" s="7" t="s">
        <v>55</v>
      </c>
    </row>
    <row r="203" spans="1:18">
      <c r="A203" s="7">
        <v>9</v>
      </c>
      <c r="B203" s="37" t="s">
        <v>184</v>
      </c>
      <c r="C203" s="37"/>
      <c r="D203" s="38" t="s">
        <v>185</v>
      </c>
      <c r="E203" s="39"/>
      <c r="F203" s="39"/>
      <c r="G203" s="40" t="s">
        <v>18</v>
      </c>
      <c r="H203" s="41">
        <v>1</v>
      </c>
      <c r="I203" s="41"/>
      <c r="J203" s="42"/>
      <c r="K203" s="42">
        <f>IF(AND(H203= "",I203= ""), 0, ROUND(ROUND(J203, 2) * ROUND(IF(I203="",H203,I203),  0), 2))</f>
        <v/>
      </c>
      <c r="L203" s="7"/>
      <c r="N203" s="43">
        <v>0.08500000000000001</v>
      </c>
      <c r="R203" s="7">
        <v>336</v>
      </c>
    </row>
    <row r="204" spans="1:18" hidden="1">
      <c r="A204" s="7" t="s">
        <v>55</v>
      </c>
    </row>
    <row r="205" spans="1:18">
      <c r="A205" s="7">
        <v>9</v>
      </c>
      <c r="B205" s="37" t="s">
        <v>186</v>
      </c>
      <c r="C205" s="37"/>
      <c r="D205" s="38" t="s">
        <v>187</v>
      </c>
      <c r="E205" s="39"/>
      <c r="F205" s="39"/>
      <c r="G205" s="40" t="s">
        <v>18</v>
      </c>
      <c r="H205" s="41">
        <v>1</v>
      </c>
      <c r="I205" s="41"/>
      <c r="J205" s="42"/>
      <c r="K205" s="42">
        <f>IF(AND(H205= "",I205= ""), 0, ROUND(ROUND(J205, 2) * ROUND(IF(I205="",H205,I205),  0), 2))</f>
        <v/>
      </c>
      <c r="L205" s="7"/>
      <c r="N205" s="43">
        <v>0.08500000000000001</v>
      </c>
      <c r="R205" s="7">
        <v>336</v>
      </c>
    </row>
    <row r="206" spans="1:18" hidden="1">
      <c r="A206" s="7" t="s">
        <v>55</v>
      </c>
    </row>
    <row r="207" spans="1:18">
      <c r="A207" s="7">
        <v>9</v>
      </c>
      <c r="B207" s="37" t="s">
        <v>188</v>
      </c>
      <c r="C207" s="37"/>
      <c r="D207" s="38" t="s">
        <v>189</v>
      </c>
      <c r="E207" s="39"/>
      <c r="F207" s="39"/>
      <c r="G207" s="40" t="s">
        <v>18</v>
      </c>
      <c r="H207" s="41">
        <v>1</v>
      </c>
      <c r="I207" s="41"/>
      <c r="J207" s="42"/>
      <c r="K207" s="42">
        <f>IF(AND(H207= "",I207= ""), 0, ROUND(ROUND(J207, 2) * ROUND(IF(I207="",H207,I207),  0), 2))</f>
        <v/>
      </c>
      <c r="L207" s="7"/>
      <c r="N207" s="43">
        <v>0.08500000000000001</v>
      </c>
      <c r="R207" s="7">
        <v>336</v>
      </c>
    </row>
    <row r="208" spans="1:18" hidden="1">
      <c r="A208" s="7" t="s">
        <v>55</v>
      </c>
    </row>
    <row r="209" spans="1:18">
      <c r="A209" s="7">
        <v>9</v>
      </c>
      <c r="B209" s="37" t="s">
        <v>190</v>
      </c>
      <c r="C209" s="37"/>
      <c r="D209" s="38" t="s">
        <v>191</v>
      </c>
      <c r="E209" s="39"/>
      <c r="F209" s="39"/>
      <c r="G209" s="40" t="s">
        <v>18</v>
      </c>
      <c r="H209" s="41">
        <v>1</v>
      </c>
      <c r="I209" s="41"/>
      <c r="J209" s="42"/>
      <c r="K209" s="42">
        <f>IF(AND(H209= "",I209= ""), 0, ROUND(ROUND(J209, 2) * ROUND(IF(I209="",H209,I209),  0), 2))</f>
        <v/>
      </c>
      <c r="L209" s="7"/>
      <c r="N209" s="43">
        <v>0.08500000000000001</v>
      </c>
      <c r="R209" s="7">
        <v>336</v>
      </c>
    </row>
    <row r="210" spans="1:18" hidden="1">
      <c r="A210" s="7" t="s">
        <v>55</v>
      </c>
    </row>
    <row r="211" spans="1:18">
      <c r="A211" s="7">
        <v>9</v>
      </c>
      <c r="B211" s="37" t="s">
        <v>192</v>
      </c>
      <c r="C211" s="37"/>
      <c r="D211" s="38" t="s">
        <v>193</v>
      </c>
      <c r="E211" s="39"/>
      <c r="F211" s="39"/>
      <c r="G211" s="40" t="s">
        <v>18</v>
      </c>
      <c r="H211" s="41">
        <v>0</v>
      </c>
      <c r="I211" s="41"/>
      <c r="J211" s="42"/>
      <c r="K211" s="42">
        <f>IF(AND(H211= "",I211= ""), 0, ROUND(ROUND(J211, 2) * ROUND(IF(I211="",H211,I211),  0), 2))</f>
        <v/>
      </c>
      <c r="L211" s="7"/>
      <c r="N211" s="43">
        <v>0.08500000000000001</v>
      </c>
      <c r="R211" s="7">
        <v>336</v>
      </c>
    </row>
    <row r="212" spans="1:18" hidden="1">
      <c r="A212" s="7" t="s">
        <v>55</v>
      </c>
    </row>
    <row r="213" spans="1:18" hidden="1">
      <c r="A213" s="7" t="s">
        <v>106</v>
      </c>
    </row>
    <row r="214" spans="1:18">
      <c r="A214" s="7">
        <v>6</v>
      </c>
      <c r="B214" s="30" t="s">
        <v>194</v>
      </c>
      <c r="C214" s="30"/>
      <c r="D214" s="46" t="s">
        <v>195</v>
      </c>
      <c r="E214" s="46"/>
      <c r="F214" s="46"/>
      <c r="G214" s="46"/>
      <c r="H214" s="46"/>
      <c r="I214" s="46"/>
      <c r="J214" s="46"/>
      <c r="K214" s="47"/>
      <c r="L214" s="7"/>
    </row>
    <row r="215" spans="1:18" hidden="1">
      <c r="A215" s="7" t="s">
        <v>103</v>
      </c>
    </row>
    <row r="216" spans="1:18">
      <c r="A216" s="7">
        <v>9</v>
      </c>
      <c r="B216" s="37" t="s">
        <v>196</v>
      </c>
      <c r="C216" s="37"/>
      <c r="D216" s="38" t="s">
        <v>197</v>
      </c>
      <c r="E216" s="39"/>
      <c r="F216" s="39"/>
      <c r="G216" s="40" t="s">
        <v>18</v>
      </c>
      <c r="H216" s="41">
        <v>1</v>
      </c>
      <c r="I216" s="41"/>
      <c r="J216" s="42"/>
      <c r="K216" s="42">
        <f>IF(AND(H216= "",I216= ""), 0, ROUND(ROUND(J216, 2) * ROUND(IF(I216="",H216,I216),  0), 2))</f>
        <v/>
      </c>
      <c r="L216" s="7"/>
      <c r="N216" s="43">
        <v>0.08500000000000001</v>
      </c>
      <c r="R216" s="7">
        <v>336</v>
      </c>
    </row>
    <row r="217" spans="1:18" hidden="1">
      <c r="A217" s="7" t="s">
        <v>55</v>
      </c>
    </row>
    <row r="218" spans="1:18">
      <c r="A218" s="7">
        <v>9</v>
      </c>
      <c r="B218" s="37" t="s">
        <v>198</v>
      </c>
      <c r="C218" s="37"/>
      <c r="D218" s="38" t="s">
        <v>199</v>
      </c>
      <c r="E218" s="39"/>
      <c r="F218" s="39"/>
      <c r="G218" s="40" t="s">
        <v>18</v>
      </c>
      <c r="H218" s="41">
        <v>1</v>
      </c>
      <c r="I218" s="41"/>
      <c r="J218" s="42"/>
      <c r="K218" s="42">
        <f>IF(AND(H218= "",I218= ""), 0, ROUND(ROUND(J218, 2) * ROUND(IF(I218="",H218,I218),  0), 2))</f>
        <v/>
      </c>
      <c r="L218" s="7"/>
      <c r="N218" s="43">
        <v>0.08500000000000001</v>
      </c>
      <c r="R218" s="7">
        <v>336</v>
      </c>
    </row>
    <row r="219" spans="1:18" hidden="1">
      <c r="A219" s="7" t="s">
        <v>55</v>
      </c>
    </row>
    <row r="220" spans="1:18">
      <c r="A220" s="7">
        <v>9</v>
      </c>
      <c r="B220" s="37" t="s">
        <v>200</v>
      </c>
      <c r="C220" s="37"/>
      <c r="D220" s="38" t="s">
        <v>201</v>
      </c>
      <c r="E220" s="39"/>
      <c r="F220" s="39"/>
      <c r="G220" s="40" t="s">
        <v>18</v>
      </c>
      <c r="H220" s="41">
        <v>1</v>
      </c>
      <c r="I220" s="41"/>
      <c r="J220" s="42"/>
      <c r="K220" s="42">
        <f>IF(AND(H220= "",I220= ""), 0, ROUND(ROUND(J220, 2) * ROUND(IF(I220="",H220,I220),  0), 2))</f>
        <v/>
      </c>
      <c r="L220" s="7"/>
      <c r="N220" s="43">
        <v>0.08500000000000001</v>
      </c>
      <c r="R220" s="7">
        <v>336</v>
      </c>
    </row>
    <row r="221" spans="1:18" hidden="1">
      <c r="A221" s="7" t="s">
        <v>55</v>
      </c>
    </row>
    <row r="222" spans="1:18">
      <c r="A222" s="7">
        <v>9</v>
      </c>
      <c r="B222" s="37" t="s">
        <v>202</v>
      </c>
      <c r="C222" s="37"/>
      <c r="D222" s="38" t="s">
        <v>203</v>
      </c>
      <c r="E222" s="39"/>
      <c r="F222" s="39"/>
      <c r="G222" s="40" t="s">
        <v>18</v>
      </c>
      <c r="H222" s="41">
        <v>1</v>
      </c>
      <c r="I222" s="41"/>
      <c r="J222" s="42"/>
      <c r="K222" s="42">
        <f>IF(AND(H222= "",I222= ""), 0, ROUND(ROUND(J222, 2) * ROUND(IF(I222="",H222,I222),  0), 2))</f>
        <v/>
      </c>
      <c r="L222" s="7"/>
      <c r="N222" s="43">
        <v>0.08500000000000001</v>
      </c>
      <c r="R222" s="7">
        <v>336</v>
      </c>
    </row>
    <row r="223" spans="1:18" hidden="1">
      <c r="A223" s="7" t="s">
        <v>55</v>
      </c>
    </row>
    <row r="224" spans="1:18">
      <c r="A224" s="7">
        <v>9</v>
      </c>
      <c r="B224" s="37" t="s">
        <v>204</v>
      </c>
      <c r="C224" s="37"/>
      <c r="D224" s="38" t="s">
        <v>205</v>
      </c>
      <c r="E224" s="39"/>
      <c r="F224" s="39"/>
      <c r="G224" s="40" t="s">
        <v>18</v>
      </c>
      <c r="H224" s="41">
        <v>1</v>
      </c>
      <c r="I224" s="41"/>
      <c r="J224" s="42"/>
      <c r="K224" s="42">
        <f>IF(AND(H224= "",I224= ""), 0, ROUND(ROUND(J224, 2) * ROUND(IF(I224="",H224,I224),  0), 2))</f>
        <v/>
      </c>
      <c r="L224" s="7"/>
      <c r="N224" s="43">
        <v>0.08500000000000001</v>
      </c>
      <c r="R224" s="7">
        <v>336</v>
      </c>
    </row>
    <row r="225" spans="1:18" hidden="1">
      <c r="A225" s="7" t="s">
        <v>55</v>
      </c>
    </row>
    <row r="226" spans="1:18">
      <c r="A226" s="7">
        <v>9</v>
      </c>
      <c r="B226" s="37" t="s">
        <v>206</v>
      </c>
      <c r="C226" s="37"/>
      <c r="D226" s="38" t="s">
        <v>207</v>
      </c>
      <c r="E226" s="39"/>
      <c r="F226" s="39"/>
      <c r="G226" s="40" t="s">
        <v>18</v>
      </c>
      <c r="H226" s="41">
        <v>6</v>
      </c>
      <c r="I226" s="41"/>
      <c r="J226" s="42"/>
      <c r="K226" s="42">
        <f>IF(AND(H226= "",I226= ""), 0, ROUND(ROUND(J226, 2) * ROUND(IF(I226="",H226,I226),  0), 2))</f>
        <v/>
      </c>
      <c r="L226" s="7"/>
      <c r="N226" s="43">
        <v>0.08500000000000001</v>
      </c>
      <c r="R226" s="7">
        <v>336</v>
      </c>
    </row>
    <row r="227" spans="1:18" hidden="1">
      <c r="A227" s="7" t="s">
        <v>55</v>
      </c>
    </row>
    <row r="228" spans="1:18" hidden="1">
      <c r="A228" s="7" t="s">
        <v>106</v>
      </c>
    </row>
    <row r="229" spans="1:18" hidden="1">
      <c r="A229" s="7" t="s">
        <v>56</v>
      </c>
    </row>
    <row r="230" spans="1:18">
      <c r="A230" s="7">
        <v>5</v>
      </c>
      <c r="B230" s="30" t="s">
        <v>208</v>
      </c>
      <c r="C230" s="30"/>
      <c r="D230" s="35" t="s">
        <v>209</v>
      </c>
      <c r="E230" s="35"/>
      <c r="F230" s="35"/>
      <c r="G230" s="35"/>
      <c r="H230" s="35"/>
      <c r="I230" s="35"/>
      <c r="J230" s="35"/>
      <c r="K230" s="36"/>
      <c r="L230" s="7"/>
    </row>
    <row r="231" spans="1:18" hidden="1">
      <c r="A231" s="7" t="s">
        <v>51</v>
      </c>
    </row>
    <row r="232" spans="1:18" hidden="1">
      <c r="A232" s="7" t="s">
        <v>51</v>
      </c>
    </row>
    <row r="233" spans="1:18" hidden="1">
      <c r="A233" s="7" t="s">
        <v>51</v>
      </c>
    </row>
    <row r="234" spans="1:18" hidden="1">
      <c r="A234" s="7" t="s">
        <v>51</v>
      </c>
    </row>
    <row r="235" spans="1:18" hidden="1">
      <c r="A235" s="44" t="s">
        <v>210</v>
      </c>
    </row>
    <row r="236" spans="1:18" hidden="1">
      <c r="A236" s="7" t="s">
        <v>51</v>
      </c>
    </row>
    <row r="237" spans="1:18" hidden="1">
      <c r="A237" s="7" t="s">
        <v>51</v>
      </c>
    </row>
    <row r="238" spans="1:18" hidden="1">
      <c r="A238" s="7" t="s">
        <v>51</v>
      </c>
    </row>
    <row r="239" spans="1:18" hidden="1">
      <c r="A239" s="7" t="s">
        <v>51</v>
      </c>
    </row>
    <row r="240" spans="1:18" hidden="1">
      <c r="A240" s="7" t="s">
        <v>51</v>
      </c>
    </row>
    <row r="241" spans="1:18" hidden="1">
      <c r="A241" s="7" t="s">
        <v>51</v>
      </c>
    </row>
    <row r="242" spans="1:18" hidden="1">
      <c r="A242" s="7" t="s">
        <v>51</v>
      </c>
    </row>
    <row r="243" spans="1:18" hidden="1">
      <c r="A243" s="7" t="s">
        <v>51</v>
      </c>
    </row>
    <row r="244" spans="1:18" hidden="1">
      <c r="A244" s="7" t="s">
        <v>51</v>
      </c>
    </row>
    <row r="245" spans="1:18" hidden="1">
      <c r="A245" s="7" t="s">
        <v>51</v>
      </c>
    </row>
    <row r="246" spans="1:18" hidden="1">
      <c r="A246" s="7" t="s">
        <v>51</v>
      </c>
    </row>
    <row r="247" spans="1:18" hidden="1">
      <c r="A247" s="7" t="s">
        <v>51</v>
      </c>
    </row>
    <row r="248" spans="1:18">
      <c r="A248" s="7">
        <v>6</v>
      </c>
      <c r="B248" s="30" t="s">
        <v>211</v>
      </c>
      <c r="C248" s="30"/>
      <c r="D248" s="46" t="s">
        <v>212</v>
      </c>
      <c r="E248" s="46"/>
      <c r="F248" s="46"/>
      <c r="G248" s="46"/>
      <c r="H248" s="46"/>
      <c r="I248" s="46"/>
      <c r="J248" s="46"/>
      <c r="K248" s="47"/>
      <c r="L248" s="7"/>
    </row>
    <row r="249" spans="1:18" hidden="1">
      <c r="A249" s="7" t="s">
        <v>103</v>
      </c>
    </row>
    <row r="250" spans="1:18" hidden="1">
      <c r="A250" s="44" t="s">
        <v>129</v>
      </c>
    </row>
    <row r="251" spans="1:18" hidden="1">
      <c r="A251" s="7" t="s">
        <v>103</v>
      </c>
    </row>
    <row r="252" spans="1:18">
      <c r="A252" s="7">
        <v>9</v>
      </c>
      <c r="B252" s="37" t="s">
        <v>213</v>
      </c>
      <c r="C252" s="37"/>
      <c r="D252" s="38" t="s">
        <v>214</v>
      </c>
      <c r="E252" s="39"/>
      <c r="F252" s="39"/>
      <c r="G252" s="40" t="s">
        <v>215</v>
      </c>
      <c r="H252" s="48">
        <v>10</v>
      </c>
      <c r="I252" s="48"/>
      <c r="J252" s="42"/>
      <c r="K252" s="42">
        <f>IF(AND(H252= "",I252= ""), 0, ROUND(ROUND(J252, 2) * ROUND(IF(I252="",H252,I252),  3), 2))</f>
        <v/>
      </c>
      <c r="L252" s="7"/>
      <c r="N252" s="43">
        <v>0.08500000000000001</v>
      </c>
      <c r="R252" s="7">
        <v>336</v>
      </c>
    </row>
    <row r="253" spans="1:18" hidden="1">
      <c r="A253" s="7" t="s">
        <v>55</v>
      </c>
    </row>
    <row r="254" spans="1:18" hidden="1">
      <c r="A254" s="7" t="s">
        <v>106</v>
      </c>
    </row>
    <row r="255" spans="1:18">
      <c r="A255" s="7">
        <v>6</v>
      </c>
      <c r="B255" s="30" t="s">
        <v>216</v>
      </c>
      <c r="C255" s="30"/>
      <c r="D255" s="46" t="s">
        <v>217</v>
      </c>
      <c r="E255" s="46"/>
      <c r="F255" s="46"/>
      <c r="G255" s="46"/>
      <c r="H255" s="46"/>
      <c r="I255" s="46"/>
      <c r="J255" s="46"/>
      <c r="K255" s="47"/>
      <c r="L255" s="7"/>
    </row>
    <row r="256" spans="1:18" hidden="1">
      <c r="A256" s="7" t="s">
        <v>103</v>
      </c>
    </row>
    <row r="257" spans="1:18" hidden="1">
      <c r="A257" s="44" t="s">
        <v>129</v>
      </c>
    </row>
    <row r="258" spans="1:18">
      <c r="A258" s="7">
        <v>9</v>
      </c>
      <c r="B258" s="37" t="s">
        <v>218</v>
      </c>
      <c r="C258" s="37"/>
      <c r="D258" s="38" t="s">
        <v>217</v>
      </c>
      <c r="E258" s="39"/>
      <c r="F258" s="39"/>
      <c r="G258" s="40" t="s">
        <v>215</v>
      </c>
      <c r="H258" s="48">
        <v>1</v>
      </c>
      <c r="I258" s="48"/>
      <c r="J258" s="42"/>
      <c r="K258" s="42">
        <f>IF(AND(H258= "",I258= ""), 0, ROUND(ROUND(J258, 2) * ROUND(IF(I258="",H258,I258),  3), 2))</f>
        <v/>
      </c>
      <c r="L258" s="7"/>
      <c r="N258" s="43">
        <v>0.08500000000000001</v>
      </c>
      <c r="R258" s="7">
        <v>336</v>
      </c>
    </row>
    <row r="259" spans="1:18" hidden="1">
      <c r="A259" s="7" t="s">
        <v>55</v>
      </c>
    </row>
    <row r="260" spans="1:18" hidden="1">
      <c r="A260" s="7" t="s">
        <v>106</v>
      </c>
    </row>
    <row r="261" spans="1:18">
      <c r="A261" s="7">
        <v>6</v>
      </c>
      <c r="B261" s="30" t="s">
        <v>219</v>
      </c>
      <c r="C261" s="30"/>
      <c r="D261" s="46" t="s">
        <v>220</v>
      </c>
      <c r="E261" s="46"/>
      <c r="F261" s="46"/>
      <c r="G261" s="46"/>
      <c r="H261" s="46"/>
      <c r="I261" s="46"/>
      <c r="J261" s="46"/>
      <c r="K261" s="47"/>
      <c r="L261" s="7"/>
    </row>
    <row r="262" spans="1:18" hidden="1">
      <c r="A262" s="7" t="s">
        <v>103</v>
      </c>
    </row>
    <row r="263" spans="1:18" hidden="1">
      <c r="A263" s="44" t="s">
        <v>129</v>
      </c>
    </row>
    <row r="264" spans="1:18">
      <c r="A264" s="7">
        <v>9</v>
      </c>
      <c r="B264" s="37" t="s">
        <v>221</v>
      </c>
      <c r="C264" s="37"/>
      <c r="D264" s="38" t="s">
        <v>220</v>
      </c>
      <c r="E264" s="39"/>
      <c r="F264" s="39"/>
      <c r="G264" s="40" t="s">
        <v>215</v>
      </c>
      <c r="H264" s="48">
        <v>9</v>
      </c>
      <c r="I264" s="48"/>
      <c r="J264" s="42"/>
      <c r="K264" s="42">
        <f>IF(AND(H264= "",I264= ""), 0, ROUND(ROUND(J264, 2) * ROUND(IF(I264="",H264,I264),  3), 2))</f>
        <v/>
      </c>
      <c r="L264" s="7"/>
      <c r="N264" s="43">
        <v>0.08500000000000001</v>
      </c>
      <c r="R264" s="7">
        <v>336</v>
      </c>
    </row>
    <row r="265" spans="1:18" hidden="1">
      <c r="A265" s="7" t="s">
        <v>55</v>
      </c>
    </row>
    <row r="266" spans="1:18" hidden="1">
      <c r="A266" s="7" t="s">
        <v>106</v>
      </c>
    </row>
    <row r="267" spans="1:18">
      <c r="A267" s="7">
        <v>6</v>
      </c>
      <c r="B267" s="30" t="s">
        <v>222</v>
      </c>
      <c r="C267" s="30"/>
      <c r="D267" s="46" t="s">
        <v>223</v>
      </c>
      <c r="E267" s="46"/>
      <c r="F267" s="46"/>
      <c r="G267" s="46"/>
      <c r="H267" s="46"/>
      <c r="I267" s="46"/>
      <c r="J267" s="46"/>
      <c r="K267" s="47"/>
      <c r="L267" s="7"/>
    </row>
    <row r="268" spans="1:18" hidden="1">
      <c r="A268" s="7" t="s">
        <v>103</v>
      </c>
    </row>
    <row r="269" spans="1:18" hidden="1">
      <c r="A269" s="44" t="s">
        <v>129</v>
      </c>
    </row>
    <row r="270" spans="1:18">
      <c r="A270" s="7">
        <v>9</v>
      </c>
      <c r="B270" s="37" t="s">
        <v>224</v>
      </c>
      <c r="C270" s="37"/>
      <c r="D270" s="38" t="s">
        <v>223</v>
      </c>
      <c r="E270" s="39"/>
      <c r="F270" s="39"/>
      <c r="G270" s="40" t="s">
        <v>215</v>
      </c>
      <c r="H270" s="48">
        <v>14</v>
      </c>
      <c r="I270" s="48"/>
      <c r="J270" s="42"/>
      <c r="K270" s="42">
        <f>IF(AND(H270= "",I270= ""), 0, ROUND(ROUND(J270, 2) * ROUND(IF(I270="",H270,I270),  3), 2))</f>
        <v/>
      </c>
      <c r="L270" s="7"/>
      <c r="N270" s="43">
        <v>0.08500000000000001</v>
      </c>
      <c r="R270" s="7">
        <v>336</v>
      </c>
    </row>
    <row r="271" spans="1:18" hidden="1">
      <c r="A271" s="7" t="s">
        <v>55</v>
      </c>
    </row>
    <row r="272" spans="1:18" hidden="1">
      <c r="A272" s="7" t="s">
        <v>106</v>
      </c>
    </row>
    <row r="273" spans="1:18">
      <c r="A273" s="7">
        <v>6</v>
      </c>
      <c r="B273" s="30" t="s">
        <v>225</v>
      </c>
      <c r="C273" s="30"/>
      <c r="D273" s="46" t="s">
        <v>226</v>
      </c>
      <c r="E273" s="46"/>
      <c r="F273" s="46"/>
      <c r="G273" s="46"/>
      <c r="H273" s="46"/>
      <c r="I273" s="46"/>
      <c r="J273" s="46"/>
      <c r="K273" s="47"/>
      <c r="L273" s="7"/>
    </row>
    <row r="274" spans="1:18" hidden="1">
      <c r="A274" s="7" t="s">
        <v>103</v>
      </c>
    </row>
    <row r="275" spans="1:18" hidden="1">
      <c r="A275" s="44" t="s">
        <v>129</v>
      </c>
    </row>
    <row r="276" spans="1:18">
      <c r="A276" s="7">
        <v>9</v>
      </c>
      <c r="B276" s="37" t="s">
        <v>227</v>
      </c>
      <c r="C276" s="37"/>
      <c r="D276" s="38" t="s">
        <v>226</v>
      </c>
      <c r="E276" s="39"/>
      <c r="F276" s="39"/>
      <c r="G276" s="40" t="s">
        <v>215</v>
      </c>
      <c r="H276" s="48">
        <v>15</v>
      </c>
      <c r="I276" s="48"/>
      <c r="J276" s="42"/>
      <c r="K276" s="42">
        <f>IF(AND(H276= "",I276= ""), 0, ROUND(ROUND(J276, 2) * ROUND(IF(I276="",H276,I276),  3), 2))</f>
        <v/>
      </c>
      <c r="L276" s="7"/>
      <c r="N276" s="43">
        <v>0.08500000000000001</v>
      </c>
      <c r="R276" s="7">
        <v>336</v>
      </c>
    </row>
    <row r="277" spans="1:18" hidden="1">
      <c r="A277" s="7" t="s">
        <v>55</v>
      </c>
    </row>
    <row r="278" spans="1:18" hidden="1">
      <c r="A278" s="7" t="s">
        <v>106</v>
      </c>
    </row>
    <row r="279" spans="1:18" hidden="1">
      <c r="A279" s="7" t="s">
        <v>56</v>
      </c>
    </row>
    <row r="280" spans="1:18">
      <c r="A280" s="7">
        <v>5</v>
      </c>
      <c r="B280" s="30" t="s">
        <v>228</v>
      </c>
      <c r="C280" s="30"/>
      <c r="D280" s="35" t="s">
        <v>229</v>
      </c>
      <c r="E280" s="35"/>
      <c r="F280" s="35"/>
      <c r="G280" s="35"/>
      <c r="H280" s="35"/>
      <c r="I280" s="35"/>
      <c r="J280" s="35"/>
      <c r="K280" s="36"/>
      <c r="L280" s="7"/>
    </row>
    <row r="281" spans="1:18" hidden="1">
      <c r="A281" s="7" t="s">
        <v>51</v>
      </c>
    </row>
    <row r="282" spans="1:18" hidden="1">
      <c r="A282" s="7" t="s">
        <v>51</v>
      </c>
    </row>
    <row r="283" spans="1:18" hidden="1">
      <c r="A283" s="7" t="s">
        <v>51</v>
      </c>
    </row>
    <row r="284" spans="1:18" hidden="1">
      <c r="A284" s="7" t="s">
        <v>51</v>
      </c>
    </row>
    <row r="285" spans="1:18">
      <c r="A285" s="7">
        <v>6</v>
      </c>
      <c r="B285" s="30" t="s">
        <v>230</v>
      </c>
      <c r="C285" s="30"/>
      <c r="D285" s="46" t="s">
        <v>231</v>
      </c>
      <c r="E285" s="46"/>
      <c r="F285" s="46"/>
      <c r="G285" s="46"/>
      <c r="H285" s="46"/>
      <c r="I285" s="46"/>
      <c r="J285" s="46"/>
      <c r="K285" s="47"/>
      <c r="L285" s="7"/>
    </row>
    <row r="286" spans="1:18" hidden="1">
      <c r="A286" s="7" t="s">
        <v>103</v>
      </c>
    </row>
    <row r="287" spans="1:18" hidden="1">
      <c r="A287" s="7" t="s">
        <v>103</v>
      </c>
    </row>
    <row r="288" spans="1:18" hidden="1">
      <c r="A288" s="7" t="s">
        <v>103</v>
      </c>
    </row>
    <row r="289" spans="1:18" hidden="1">
      <c r="A289" s="7" t="s">
        <v>103</v>
      </c>
    </row>
    <row r="290" spans="1:18">
      <c r="A290" s="7">
        <v>9</v>
      </c>
      <c r="B290" s="37" t="s">
        <v>232</v>
      </c>
      <c r="C290" s="37"/>
      <c r="D290" s="38" t="s">
        <v>233</v>
      </c>
      <c r="E290" s="39"/>
      <c r="F290" s="39"/>
      <c r="G290" s="40" t="s">
        <v>215</v>
      </c>
      <c r="H290" s="48">
        <v>3</v>
      </c>
      <c r="I290" s="48"/>
      <c r="J290" s="42"/>
      <c r="K290" s="42">
        <f>IF(AND(H290= "",I290= ""), 0, ROUND(ROUND(J290, 2) * ROUND(IF(I290="",H290,I290),  3), 2))</f>
        <v/>
      </c>
      <c r="L290" s="7"/>
      <c r="N290" s="43">
        <v>0.08500000000000001</v>
      </c>
      <c r="R290" s="7">
        <v>336</v>
      </c>
    </row>
    <row r="291" spans="1:18" hidden="1">
      <c r="A291" s="7" t="s">
        <v>55</v>
      </c>
    </row>
    <row r="292" spans="1:18">
      <c r="A292" s="7">
        <v>9</v>
      </c>
      <c r="B292" s="37" t="s">
        <v>234</v>
      </c>
      <c r="C292" s="37"/>
      <c r="D292" s="38" t="s">
        <v>235</v>
      </c>
      <c r="E292" s="39"/>
      <c r="F292" s="39"/>
      <c r="G292" s="40" t="s">
        <v>215</v>
      </c>
      <c r="H292" s="48">
        <v>9</v>
      </c>
      <c r="I292" s="48"/>
      <c r="J292" s="42"/>
      <c r="K292" s="42">
        <f>IF(AND(H292= "",I292= ""), 0, ROUND(ROUND(J292, 2) * ROUND(IF(I292="",H292,I292),  3), 2))</f>
        <v/>
      </c>
      <c r="L292" s="7"/>
      <c r="N292" s="43">
        <v>0.08500000000000001</v>
      </c>
      <c r="R292" s="7">
        <v>336</v>
      </c>
    </row>
    <row r="293" spans="1:18" hidden="1">
      <c r="A293" s="7" t="s">
        <v>55</v>
      </c>
    </row>
    <row r="294" spans="1:18">
      <c r="A294" s="7">
        <v>9</v>
      </c>
      <c r="B294" s="37" t="s">
        <v>236</v>
      </c>
      <c r="C294" s="37"/>
      <c r="D294" s="38" t="s">
        <v>237</v>
      </c>
      <c r="E294" s="39"/>
      <c r="F294" s="39"/>
      <c r="G294" s="40" t="s">
        <v>215</v>
      </c>
      <c r="H294" s="48">
        <v>9</v>
      </c>
      <c r="I294" s="48"/>
      <c r="J294" s="42"/>
      <c r="K294" s="42">
        <f>IF(AND(H294= "",I294= ""), 0, ROUND(ROUND(J294, 2) * ROUND(IF(I294="",H294,I294),  3), 2))</f>
        <v/>
      </c>
      <c r="L294" s="7"/>
      <c r="N294" s="43">
        <v>0.08500000000000001</v>
      </c>
      <c r="R294" s="7">
        <v>336</v>
      </c>
    </row>
    <row r="295" spans="1:18" hidden="1">
      <c r="A295" s="7" t="s">
        <v>55</v>
      </c>
    </row>
    <row r="296" spans="1:18" hidden="1">
      <c r="A296" s="7" t="s">
        <v>106</v>
      </c>
    </row>
    <row r="297" spans="1:18">
      <c r="A297" s="7">
        <v>6</v>
      </c>
      <c r="B297" s="30" t="s">
        <v>238</v>
      </c>
      <c r="C297" s="30"/>
      <c r="D297" s="46" t="s">
        <v>239</v>
      </c>
      <c r="E297" s="46"/>
      <c r="F297" s="46"/>
      <c r="G297" s="46"/>
      <c r="H297" s="46"/>
      <c r="I297" s="46"/>
      <c r="J297" s="46"/>
      <c r="K297" s="47"/>
      <c r="L297" s="7"/>
    </row>
    <row r="298" spans="1:18" hidden="1">
      <c r="A298" s="7" t="s">
        <v>103</v>
      </c>
    </row>
    <row r="299" spans="1:18" hidden="1">
      <c r="A299" s="7" t="s">
        <v>103</v>
      </c>
    </row>
    <row r="300" spans="1:18" hidden="1">
      <c r="A300" s="7" t="s">
        <v>103</v>
      </c>
    </row>
    <row r="301" spans="1:18" hidden="1">
      <c r="A301" s="7" t="s">
        <v>103</v>
      </c>
    </row>
    <row r="302" spans="1:18">
      <c r="A302" s="7">
        <v>9</v>
      </c>
      <c r="B302" s="37" t="s">
        <v>240</v>
      </c>
      <c r="C302" s="37"/>
      <c r="D302" s="38" t="s">
        <v>241</v>
      </c>
      <c r="E302" s="39"/>
      <c r="F302" s="39"/>
      <c r="G302" s="40" t="s">
        <v>215</v>
      </c>
      <c r="H302" s="48">
        <v>24</v>
      </c>
      <c r="I302" s="48"/>
      <c r="J302" s="42"/>
      <c r="K302" s="42">
        <f>IF(AND(H302= "",I302= ""), 0, ROUND(ROUND(J302, 2) * ROUND(IF(I302="",H302,I302),  3), 2))</f>
        <v/>
      </c>
      <c r="L302" s="7"/>
      <c r="N302" s="43">
        <v>0.08500000000000001</v>
      </c>
      <c r="R302" s="7">
        <v>336</v>
      </c>
    </row>
    <row r="303" spans="1:18" hidden="1">
      <c r="A303" s="7" t="s">
        <v>55</v>
      </c>
    </row>
    <row r="304" spans="1:18" ht="22.5" customHeight="1">
      <c r="A304" s="7">
        <v>9</v>
      </c>
      <c r="B304" s="37" t="s">
        <v>242</v>
      </c>
      <c r="C304" s="37"/>
      <c r="D304" s="38" t="s">
        <v>243</v>
      </c>
      <c r="E304" s="39"/>
      <c r="F304" s="39"/>
      <c r="G304" s="40" t="s">
        <v>215</v>
      </c>
      <c r="H304" s="48">
        <v>3</v>
      </c>
      <c r="I304" s="48"/>
      <c r="J304" s="42"/>
      <c r="K304" s="42">
        <f>IF(AND(H304= "",I304= ""), 0, ROUND(ROUND(J304, 2) * ROUND(IF(I304="",H304,I304),  3), 2))</f>
        <v/>
      </c>
      <c r="L304" s="7"/>
      <c r="N304" s="43">
        <v>0.08500000000000001</v>
      </c>
      <c r="R304" s="7">
        <v>336</v>
      </c>
    </row>
    <row r="305" spans="1:18" hidden="1">
      <c r="A305" s="7" t="s">
        <v>55</v>
      </c>
    </row>
    <row r="306" spans="1:18">
      <c r="A306" s="7">
        <v>9</v>
      </c>
      <c r="B306" s="37" t="s">
        <v>244</v>
      </c>
      <c r="C306" s="37"/>
      <c r="D306" s="38" t="s">
        <v>245</v>
      </c>
      <c r="E306" s="39"/>
      <c r="F306" s="39"/>
      <c r="G306" s="40" t="s">
        <v>215</v>
      </c>
      <c r="H306" s="48">
        <v>4</v>
      </c>
      <c r="I306" s="48"/>
      <c r="J306" s="42"/>
      <c r="K306" s="42">
        <f>IF(AND(H306= "",I306= ""), 0, ROUND(ROUND(J306, 2) * ROUND(IF(I306="",H306,I306),  3), 2))</f>
        <v/>
      </c>
      <c r="L306" s="7"/>
      <c r="N306" s="43">
        <v>0.08500000000000001</v>
      </c>
      <c r="R306" s="7">
        <v>336</v>
      </c>
    </row>
    <row r="307" spans="1:18" hidden="1">
      <c r="A307" s="7" t="s">
        <v>55</v>
      </c>
    </row>
    <row r="308" spans="1:18" hidden="1">
      <c r="A308" s="7" t="s">
        <v>106</v>
      </c>
    </row>
    <row r="309" spans="1:18">
      <c r="A309" s="7">
        <v>6</v>
      </c>
      <c r="B309" s="30" t="s">
        <v>246</v>
      </c>
      <c r="C309" s="30"/>
      <c r="D309" s="46" t="s">
        <v>247</v>
      </c>
      <c r="E309" s="46"/>
      <c r="F309" s="46"/>
      <c r="G309" s="46"/>
      <c r="H309" s="46"/>
      <c r="I309" s="46"/>
      <c r="J309" s="46"/>
      <c r="K309" s="47"/>
      <c r="L309" s="7"/>
    </row>
    <row r="310" spans="1:18" hidden="1">
      <c r="A310" s="7" t="s">
        <v>103</v>
      </c>
    </row>
    <row r="311" spans="1:18" hidden="1">
      <c r="A311" s="7" t="s">
        <v>103</v>
      </c>
    </row>
    <row r="312" spans="1:18" hidden="1">
      <c r="A312" s="7" t="s">
        <v>103</v>
      </c>
    </row>
    <row r="313" spans="1:18" hidden="1">
      <c r="A313" s="7" t="s">
        <v>103</v>
      </c>
    </row>
    <row r="314" spans="1:18" hidden="1">
      <c r="A314" s="44" t="s">
        <v>129</v>
      </c>
    </row>
    <row r="315" spans="1:18">
      <c r="A315" s="7">
        <v>9</v>
      </c>
      <c r="B315" s="37" t="s">
        <v>248</v>
      </c>
      <c r="C315" s="37"/>
      <c r="D315" s="38" t="s">
        <v>249</v>
      </c>
      <c r="E315" s="39"/>
      <c r="F315" s="39"/>
      <c r="G315" s="40" t="s">
        <v>215</v>
      </c>
      <c r="H315" s="48">
        <v>1</v>
      </c>
      <c r="I315" s="48"/>
      <c r="J315" s="42"/>
      <c r="K315" s="42">
        <f>IF(AND(H315= "",I315= ""), 0, ROUND(ROUND(J315, 2) * ROUND(IF(I315="",H315,I315),  3), 2))</f>
        <v/>
      </c>
      <c r="L315" s="7"/>
      <c r="N315" s="43">
        <v>0.08500000000000001</v>
      </c>
      <c r="R315" s="7">
        <v>336</v>
      </c>
    </row>
    <row r="316" spans="1:18" hidden="1">
      <c r="A316" s="7" t="s">
        <v>55</v>
      </c>
    </row>
    <row r="317" spans="1:18">
      <c r="A317" s="7">
        <v>9</v>
      </c>
      <c r="B317" s="37" t="s">
        <v>250</v>
      </c>
      <c r="C317" s="37"/>
      <c r="D317" s="38" t="s">
        <v>251</v>
      </c>
      <c r="E317" s="39"/>
      <c r="F317" s="39"/>
      <c r="G317" s="40" t="s">
        <v>215</v>
      </c>
      <c r="H317" s="48">
        <v>1</v>
      </c>
      <c r="I317" s="48"/>
      <c r="J317" s="42"/>
      <c r="K317" s="42">
        <f>IF(AND(H317= "",I317= ""), 0, ROUND(ROUND(J317, 2) * ROUND(IF(I317="",H317,I317),  3), 2))</f>
        <v/>
      </c>
      <c r="L317" s="7"/>
      <c r="N317" s="43">
        <v>0.08500000000000001</v>
      </c>
      <c r="R317" s="7">
        <v>336</v>
      </c>
    </row>
    <row r="318" spans="1:18" hidden="1">
      <c r="A318" s="7" t="s">
        <v>55</v>
      </c>
    </row>
    <row r="319" spans="1:18">
      <c r="A319" s="7">
        <v>9</v>
      </c>
      <c r="B319" s="37" t="s">
        <v>252</v>
      </c>
      <c r="C319" s="37"/>
      <c r="D319" s="38" t="s">
        <v>253</v>
      </c>
      <c r="E319" s="39"/>
      <c r="F319" s="39"/>
      <c r="G319" s="40" t="s">
        <v>215</v>
      </c>
      <c r="H319" s="48">
        <v>1</v>
      </c>
      <c r="I319" s="48"/>
      <c r="J319" s="42"/>
      <c r="K319" s="42">
        <f>IF(AND(H319= "",I319= ""), 0, ROUND(ROUND(J319, 2) * ROUND(IF(I319="",H319,I319),  3), 2))</f>
        <v/>
      </c>
      <c r="L319" s="7"/>
      <c r="N319" s="43">
        <v>0.08500000000000001</v>
      </c>
      <c r="R319" s="7">
        <v>336</v>
      </c>
    </row>
    <row r="320" spans="1:18" hidden="1">
      <c r="A320" s="7" t="s">
        <v>55</v>
      </c>
    </row>
    <row r="321" spans="1:18" hidden="1">
      <c r="A321" s="7" t="s">
        <v>106</v>
      </c>
    </row>
    <row r="322" spans="1:18" hidden="1">
      <c r="A322" s="7" t="s">
        <v>56</v>
      </c>
    </row>
    <row r="323" spans="1:18">
      <c r="A323" s="7">
        <v>5</v>
      </c>
      <c r="B323" s="30" t="s">
        <v>254</v>
      </c>
      <c r="C323" s="30"/>
      <c r="D323" s="35" t="s">
        <v>255</v>
      </c>
      <c r="E323" s="35"/>
      <c r="F323" s="35"/>
      <c r="G323" s="35"/>
      <c r="H323" s="35"/>
      <c r="I323" s="35"/>
      <c r="J323" s="35"/>
      <c r="K323" s="36"/>
      <c r="L323" s="7"/>
    </row>
    <row r="324" spans="1:18" hidden="1">
      <c r="A324" s="7" t="s">
        <v>51</v>
      </c>
    </row>
    <row r="325" spans="1:18" hidden="1">
      <c r="A325" s="44" t="s">
        <v>81</v>
      </c>
    </row>
    <row r="326" spans="1:18" hidden="1">
      <c r="A326" s="7" t="s">
        <v>51</v>
      </c>
    </row>
    <row r="327" spans="1:18" ht="22.5" customHeight="1">
      <c r="A327" s="7">
        <v>9</v>
      </c>
      <c r="B327" s="37" t="s">
        <v>256</v>
      </c>
      <c r="C327" s="37"/>
      <c r="D327" s="38" t="s">
        <v>257</v>
      </c>
      <c r="E327" s="39"/>
      <c r="F327" s="39"/>
      <c r="G327" s="40" t="s">
        <v>215</v>
      </c>
      <c r="H327" s="48">
        <v>2</v>
      </c>
      <c r="I327" s="48"/>
      <c r="J327" s="42"/>
      <c r="K327" s="42">
        <f>IF(AND(H327= "",I327= ""), 0, ROUND(ROUND(J327, 2) * ROUND(IF(I327="",H327,I327),  3), 2))</f>
        <v/>
      </c>
      <c r="L327" s="7"/>
      <c r="N327" s="43">
        <v>0.08500000000000001</v>
      </c>
      <c r="R327" s="7">
        <v>336</v>
      </c>
    </row>
    <row r="328" spans="1:18" hidden="1">
      <c r="A328" s="7" t="s">
        <v>55</v>
      </c>
    </row>
    <row r="329" spans="1:18">
      <c r="A329" s="7">
        <v>9</v>
      </c>
      <c r="B329" s="37" t="s">
        <v>258</v>
      </c>
      <c r="C329" s="37"/>
      <c r="D329" s="38" t="s">
        <v>259</v>
      </c>
      <c r="E329" s="39"/>
      <c r="F329" s="39"/>
      <c r="G329" s="40" t="s">
        <v>215</v>
      </c>
      <c r="H329" s="48">
        <v>2</v>
      </c>
      <c r="I329" s="48"/>
      <c r="J329" s="42"/>
      <c r="K329" s="42">
        <f>IF(AND(H329= "",I329= ""), 0, ROUND(ROUND(J329, 2) * ROUND(IF(I329="",H329,I329),  3), 2))</f>
        <v/>
      </c>
      <c r="L329" s="7"/>
      <c r="N329" s="43">
        <v>0.08500000000000001</v>
      </c>
      <c r="R329" s="7">
        <v>336</v>
      </c>
    </row>
    <row r="330" spans="1:18" hidden="1">
      <c r="A330" s="7" t="s">
        <v>55</v>
      </c>
    </row>
    <row r="331" spans="1:18">
      <c r="A331" s="7">
        <v>9</v>
      </c>
      <c r="B331" s="37" t="s">
        <v>260</v>
      </c>
      <c r="C331" s="37"/>
      <c r="D331" s="38" t="s">
        <v>261</v>
      </c>
      <c r="E331" s="39"/>
      <c r="F331" s="39"/>
      <c r="G331" s="40" t="s">
        <v>215</v>
      </c>
      <c r="H331" s="48">
        <v>2</v>
      </c>
      <c r="I331" s="48"/>
      <c r="J331" s="42"/>
      <c r="K331" s="42">
        <f>IF(AND(H331= "",I331= ""), 0, ROUND(ROUND(J331, 2) * ROUND(IF(I331="",H331,I331),  3), 2))</f>
        <v/>
      </c>
      <c r="L331" s="7"/>
      <c r="N331" s="43">
        <v>0.08500000000000001</v>
      </c>
      <c r="R331" s="7">
        <v>336</v>
      </c>
    </row>
    <row r="332" spans="1:18" hidden="1">
      <c r="A332" s="7" t="s">
        <v>55</v>
      </c>
    </row>
    <row r="333" spans="1:18" hidden="1">
      <c r="A333" s="7" t="s">
        <v>56</v>
      </c>
    </row>
    <row r="334" spans="1:18">
      <c r="A334" s="7">
        <v>5</v>
      </c>
      <c r="B334" s="30" t="s">
        <v>262</v>
      </c>
      <c r="C334" s="30"/>
      <c r="D334" s="35" t="s">
        <v>263</v>
      </c>
      <c r="E334" s="35"/>
      <c r="F334" s="35"/>
      <c r="G334" s="35"/>
      <c r="H334" s="35"/>
      <c r="I334" s="35"/>
      <c r="J334" s="35"/>
      <c r="K334" s="36"/>
      <c r="L334" s="7"/>
    </row>
    <row r="335" spans="1:18" hidden="1">
      <c r="A335" s="7" t="s">
        <v>51</v>
      </c>
    </row>
    <row r="336" spans="1:18" hidden="1">
      <c r="A336" s="7" t="s">
        <v>51</v>
      </c>
    </row>
    <row r="337" spans="1:18" hidden="1">
      <c r="A337" s="7" t="s">
        <v>51</v>
      </c>
    </row>
    <row r="338" spans="1:18" hidden="1">
      <c r="A338" s="7" t="s">
        <v>51</v>
      </c>
    </row>
    <row r="339" spans="1:18" hidden="1">
      <c r="A339" s="7" t="s">
        <v>51</v>
      </c>
    </row>
    <row r="340" spans="1:18" hidden="1">
      <c r="A340" s="7" t="s">
        <v>51</v>
      </c>
    </row>
    <row r="341" spans="1:18" hidden="1">
      <c r="A341" s="7" t="s">
        <v>51</v>
      </c>
    </row>
    <row r="342" spans="1:18" hidden="1">
      <c r="A342" s="7" t="s">
        <v>51</v>
      </c>
    </row>
    <row r="343" spans="1:18">
      <c r="A343" s="7">
        <v>9</v>
      </c>
      <c r="B343" s="37" t="s">
        <v>264</v>
      </c>
      <c r="C343" s="37"/>
      <c r="D343" s="38" t="s">
        <v>265</v>
      </c>
      <c r="E343" s="39"/>
      <c r="F343" s="39"/>
      <c r="G343" s="40" t="s">
        <v>215</v>
      </c>
      <c r="H343" s="48">
        <v>8</v>
      </c>
      <c r="I343" s="48"/>
      <c r="J343" s="42"/>
      <c r="K343" s="42">
        <f>IF(AND(H343= "",I343= ""), 0, ROUND(ROUND(J343, 2) * ROUND(IF(I343="",H343,I343),  3), 2))</f>
        <v/>
      </c>
      <c r="L343" s="7"/>
      <c r="N343" s="43">
        <v>0.08500000000000001</v>
      </c>
      <c r="R343" s="7">
        <v>336</v>
      </c>
    </row>
    <row r="344" spans="1:18" hidden="1">
      <c r="A344" s="7" t="s">
        <v>55</v>
      </c>
    </row>
    <row r="345" spans="1:18" ht="22.5" customHeight="1">
      <c r="A345" s="7">
        <v>9</v>
      </c>
      <c r="B345" s="37" t="s">
        <v>266</v>
      </c>
      <c r="C345" s="37"/>
      <c r="D345" s="38" t="s">
        <v>267</v>
      </c>
      <c r="E345" s="39"/>
      <c r="F345" s="39"/>
      <c r="G345" s="40" t="s">
        <v>215</v>
      </c>
      <c r="H345" s="48">
        <v>2</v>
      </c>
      <c r="I345" s="48"/>
      <c r="J345" s="42"/>
      <c r="K345" s="42">
        <f>IF(AND(H345= "",I345= ""), 0, ROUND(ROUND(J345, 2) * ROUND(IF(I345="",H345,I345),  3), 2))</f>
        <v/>
      </c>
      <c r="L345" s="7"/>
      <c r="N345" s="43">
        <v>0.08500000000000001</v>
      </c>
      <c r="R345" s="7">
        <v>336</v>
      </c>
    </row>
    <row r="346" spans="1:18" hidden="1">
      <c r="A346" s="7" t="s">
        <v>55</v>
      </c>
    </row>
    <row r="347" spans="1:18">
      <c r="A347" s="7">
        <v>9</v>
      </c>
      <c r="B347" s="37" t="s">
        <v>268</v>
      </c>
      <c r="C347" s="37"/>
      <c r="D347" s="38" t="s">
        <v>269</v>
      </c>
      <c r="E347" s="39"/>
      <c r="F347" s="39"/>
      <c r="G347" s="40" t="s">
        <v>215</v>
      </c>
      <c r="H347" s="48">
        <v>1</v>
      </c>
      <c r="I347" s="48"/>
      <c r="J347" s="42"/>
      <c r="K347" s="42">
        <f>IF(AND(H347= "",I347= ""), 0, ROUND(ROUND(J347, 2) * ROUND(IF(I347="",H347,I347),  3), 2))</f>
        <v/>
      </c>
      <c r="L347" s="7"/>
      <c r="N347" s="43">
        <v>0.08500000000000001</v>
      </c>
      <c r="R347" s="7">
        <v>336</v>
      </c>
    </row>
    <row r="348" spans="1:18" hidden="1">
      <c r="A348" s="7" t="s">
        <v>55</v>
      </c>
    </row>
    <row r="349" spans="1:18" hidden="1">
      <c r="A349" s="7" t="s">
        <v>56</v>
      </c>
    </row>
    <row r="350" spans="1:18" hidden="1">
      <c r="A350" s="7" t="s">
        <v>76</v>
      </c>
    </row>
    <row r="351" spans="1:18" ht="30" customHeight="1">
      <c r="A351" s="7">
        <v>4</v>
      </c>
      <c r="B351" s="30" t="s">
        <v>270</v>
      </c>
      <c r="C351" s="30"/>
      <c r="D351" s="33" t="s">
        <v>271</v>
      </c>
      <c r="E351" s="33"/>
      <c r="F351" s="33"/>
      <c r="G351" s="33"/>
      <c r="H351" s="33"/>
      <c r="I351" s="33"/>
      <c r="J351" s="33"/>
      <c r="K351" s="34"/>
      <c r="L351" s="7"/>
    </row>
    <row r="352" spans="1:18">
      <c r="A352" s="7">
        <v>5</v>
      </c>
      <c r="B352" s="30" t="s">
        <v>272</v>
      </c>
      <c r="C352" s="30"/>
      <c r="D352" s="35" t="s">
        <v>273</v>
      </c>
      <c r="E352" s="35"/>
      <c r="F352" s="35"/>
      <c r="G352" s="35"/>
      <c r="H352" s="35"/>
      <c r="I352" s="35"/>
      <c r="J352" s="35"/>
      <c r="K352" s="36"/>
      <c r="L352" s="7"/>
    </row>
    <row r="353" spans="1:12" hidden="1">
      <c r="A353" s="7" t="s">
        <v>51</v>
      </c>
    </row>
    <row r="354" spans="1:12" hidden="1">
      <c r="A354" s="7" t="s">
        <v>51</v>
      </c>
    </row>
    <row r="355" spans="1:12" hidden="1">
      <c r="A355" s="7" t="s">
        <v>51</v>
      </c>
    </row>
    <row r="356" spans="1:12" hidden="1">
      <c r="A356" s="7" t="s">
        <v>51</v>
      </c>
    </row>
    <row r="357" spans="1:12" hidden="1">
      <c r="A357" s="7" t="s">
        <v>51</v>
      </c>
    </row>
    <row r="358" spans="1:12" hidden="1">
      <c r="A358" s="7" t="s">
        <v>51</v>
      </c>
    </row>
    <row r="359" spans="1:12" hidden="1">
      <c r="A359" s="7" t="s">
        <v>51</v>
      </c>
    </row>
    <row r="360" spans="1:12" hidden="1">
      <c r="A360" s="7" t="s">
        <v>51</v>
      </c>
    </row>
    <row r="361" spans="1:12" hidden="1">
      <c r="A361" s="7" t="s">
        <v>51</v>
      </c>
    </row>
    <row r="362" spans="1:12" hidden="1">
      <c r="A362" s="7" t="s">
        <v>51</v>
      </c>
    </row>
    <row r="363" spans="1:12" hidden="1">
      <c r="A363" s="7" t="s">
        <v>51</v>
      </c>
    </row>
    <row r="364" spans="1:12" hidden="1">
      <c r="A364" s="7" t="s">
        <v>51</v>
      </c>
    </row>
    <row r="365" spans="1:12" hidden="1">
      <c r="A365" s="7" t="s">
        <v>51</v>
      </c>
    </row>
    <row r="366" spans="1:12" hidden="1">
      <c r="A366" s="7" t="s">
        <v>51</v>
      </c>
    </row>
    <row r="367" spans="1:12" hidden="1">
      <c r="A367" s="7" t="s">
        <v>51</v>
      </c>
    </row>
    <row r="368" spans="1:12">
      <c r="A368" s="7">
        <v>6</v>
      </c>
      <c r="B368" s="30" t="s">
        <v>274</v>
      </c>
      <c r="C368" s="30"/>
      <c r="D368" s="46" t="s">
        <v>275</v>
      </c>
      <c r="E368" s="46"/>
      <c r="F368" s="46"/>
      <c r="G368" s="46"/>
      <c r="H368" s="46"/>
      <c r="I368" s="46"/>
      <c r="J368" s="46"/>
      <c r="K368" s="47"/>
      <c r="L368" s="7"/>
    </row>
    <row r="369" spans="1:18" hidden="1">
      <c r="A369" s="7" t="s">
        <v>103</v>
      </c>
    </row>
    <row r="370" spans="1:18">
      <c r="A370" s="7">
        <v>9</v>
      </c>
      <c r="B370" s="37" t="s">
        <v>276</v>
      </c>
      <c r="C370" s="37"/>
      <c r="D370" s="38" t="s">
        <v>277</v>
      </c>
      <c r="E370" s="39"/>
      <c r="F370" s="39"/>
      <c r="G370" s="40" t="s">
        <v>18</v>
      </c>
      <c r="H370" s="41">
        <v>1</v>
      </c>
      <c r="I370" s="41"/>
      <c r="J370" s="42"/>
      <c r="K370" s="42">
        <f>IF(AND(H370= "",I370= ""), 0, ROUND(ROUND(J370, 2) * ROUND(IF(I370="",H370,I370),  0), 2))</f>
        <v/>
      </c>
      <c r="L370" s="7"/>
      <c r="N370" s="43">
        <v>0.08500000000000001</v>
      </c>
      <c r="R370" s="7">
        <v>336</v>
      </c>
    </row>
    <row r="371" spans="1:18" hidden="1">
      <c r="A371" s="7" t="s">
        <v>55</v>
      </c>
    </row>
    <row r="372" spans="1:18" hidden="1">
      <c r="A372" s="7" t="s">
        <v>106</v>
      </c>
    </row>
    <row r="373" spans="1:18">
      <c r="A373" s="7">
        <v>6</v>
      </c>
      <c r="B373" s="30" t="s">
        <v>278</v>
      </c>
      <c r="C373" s="30"/>
      <c r="D373" s="46" t="s">
        <v>279</v>
      </c>
      <c r="E373" s="46"/>
      <c r="F373" s="46"/>
      <c r="G373" s="46"/>
      <c r="H373" s="46"/>
      <c r="I373" s="46"/>
      <c r="J373" s="46"/>
      <c r="K373" s="47"/>
      <c r="L373" s="7"/>
    </row>
    <row r="374" spans="1:18" hidden="1">
      <c r="A374" s="7" t="s">
        <v>103</v>
      </c>
    </row>
    <row r="375" spans="1:18" hidden="1">
      <c r="A375" s="7" t="s">
        <v>103</v>
      </c>
    </row>
    <row r="376" spans="1:18" hidden="1">
      <c r="A376" s="7" t="s">
        <v>103</v>
      </c>
    </row>
    <row r="377" spans="1:18">
      <c r="A377" s="7">
        <v>9</v>
      </c>
      <c r="B377" s="37" t="s">
        <v>280</v>
      </c>
      <c r="C377" s="37"/>
      <c r="D377" s="38" t="s">
        <v>281</v>
      </c>
      <c r="E377" s="39"/>
      <c r="F377" s="39"/>
      <c r="G377" s="40" t="s">
        <v>215</v>
      </c>
      <c r="H377" s="48">
        <v>1</v>
      </c>
      <c r="I377" s="48"/>
      <c r="J377" s="42"/>
      <c r="K377" s="42">
        <f>IF(AND(H377= "",I377= ""), 0, ROUND(ROUND(J377, 2) * ROUND(IF(I377="",H377,I377),  3), 2))</f>
        <v/>
      </c>
      <c r="L377" s="7"/>
      <c r="N377" s="43">
        <v>0.08500000000000001</v>
      </c>
      <c r="R377" s="7">
        <v>336</v>
      </c>
    </row>
    <row r="378" spans="1:18" hidden="1">
      <c r="A378" s="7" t="s">
        <v>55</v>
      </c>
    </row>
    <row r="379" spans="1:18">
      <c r="A379" s="7">
        <v>9</v>
      </c>
      <c r="B379" s="37" t="s">
        <v>282</v>
      </c>
      <c r="C379" s="37"/>
      <c r="D379" s="38" t="s">
        <v>283</v>
      </c>
      <c r="E379" s="39"/>
      <c r="F379" s="39"/>
      <c r="G379" s="40" t="s">
        <v>215</v>
      </c>
      <c r="H379" s="48">
        <v>22</v>
      </c>
      <c r="I379" s="48"/>
      <c r="J379" s="42"/>
      <c r="K379" s="42">
        <f>IF(AND(H379= "",I379= ""), 0, ROUND(ROUND(J379, 2) * ROUND(IF(I379="",H379,I379),  3), 2))</f>
        <v/>
      </c>
      <c r="L379" s="7"/>
      <c r="N379" s="43">
        <v>0.08500000000000001</v>
      </c>
      <c r="R379" s="7">
        <v>336</v>
      </c>
    </row>
    <row r="380" spans="1:18" hidden="1">
      <c r="A380" s="7" t="s">
        <v>55</v>
      </c>
    </row>
    <row r="381" spans="1:18" hidden="1">
      <c r="A381" s="7" t="s">
        <v>106</v>
      </c>
    </row>
    <row r="382" spans="1:18">
      <c r="A382" s="7">
        <v>6</v>
      </c>
      <c r="B382" s="30" t="s">
        <v>284</v>
      </c>
      <c r="C382" s="30"/>
      <c r="D382" s="46" t="s">
        <v>285</v>
      </c>
      <c r="E382" s="46"/>
      <c r="F382" s="46"/>
      <c r="G382" s="46"/>
      <c r="H382" s="46"/>
      <c r="I382" s="46"/>
      <c r="J382" s="46"/>
      <c r="K382" s="47"/>
      <c r="L382" s="7"/>
    </row>
    <row r="383" spans="1:18" hidden="1">
      <c r="A383" s="7" t="s">
        <v>103</v>
      </c>
    </row>
    <row r="384" spans="1:18" hidden="1">
      <c r="A384" s="7" t="s">
        <v>103</v>
      </c>
    </row>
    <row r="385" spans="1:18" hidden="1">
      <c r="A385" s="7" t="s">
        <v>103</v>
      </c>
    </row>
    <row r="386" spans="1:18" hidden="1">
      <c r="A386" s="7" t="s">
        <v>103</v>
      </c>
    </row>
    <row r="387" spans="1:18" hidden="1">
      <c r="A387" s="7" t="s">
        <v>103</v>
      </c>
    </row>
    <row r="388" spans="1:18">
      <c r="A388" s="7">
        <v>9</v>
      </c>
      <c r="B388" s="37" t="s">
        <v>286</v>
      </c>
      <c r="C388" s="37"/>
      <c r="D388" s="38" t="s">
        <v>287</v>
      </c>
      <c r="E388" s="39"/>
      <c r="F388" s="39"/>
      <c r="G388" s="40" t="s">
        <v>96</v>
      </c>
      <c r="H388" s="45">
        <v>800</v>
      </c>
      <c r="I388" s="45"/>
      <c r="J388" s="42"/>
      <c r="K388" s="42">
        <f>IF(AND(H388= "",I388= ""), 0, ROUND(ROUND(J388, 2) * ROUND(IF(I388="",H388,I388),  2), 2))</f>
        <v/>
      </c>
      <c r="L388" s="7"/>
      <c r="N388" s="43">
        <v>0.08500000000000001</v>
      </c>
      <c r="R388" s="7">
        <v>336</v>
      </c>
    </row>
    <row r="389" spans="1:18" hidden="1">
      <c r="A389" s="7" t="s">
        <v>55</v>
      </c>
    </row>
    <row r="390" spans="1:18" hidden="1">
      <c r="A390" s="7" t="s">
        <v>106</v>
      </c>
    </row>
    <row r="391" spans="1:18">
      <c r="A391" s="7">
        <v>6</v>
      </c>
      <c r="B391" s="30" t="s">
        <v>288</v>
      </c>
      <c r="C391" s="30"/>
      <c r="D391" s="46" t="s">
        <v>289</v>
      </c>
      <c r="E391" s="46"/>
      <c r="F391" s="46"/>
      <c r="G391" s="46"/>
      <c r="H391" s="46"/>
      <c r="I391" s="46"/>
      <c r="J391" s="46"/>
      <c r="K391" s="47"/>
      <c r="L391" s="7"/>
    </row>
    <row r="392" spans="1:18" hidden="1">
      <c r="A392" s="7" t="s">
        <v>103</v>
      </c>
    </row>
    <row r="393" spans="1:18" hidden="1">
      <c r="A393" s="7" t="s">
        <v>103</v>
      </c>
    </row>
    <row r="394" spans="1:18">
      <c r="A394" s="7">
        <v>9</v>
      </c>
      <c r="B394" s="37" t="s">
        <v>290</v>
      </c>
      <c r="C394" s="37"/>
      <c r="D394" s="38" t="s">
        <v>291</v>
      </c>
      <c r="E394" s="39"/>
      <c r="F394" s="39"/>
      <c r="G394" s="40" t="s">
        <v>215</v>
      </c>
      <c r="H394" s="48">
        <v>17</v>
      </c>
      <c r="I394" s="48"/>
      <c r="J394" s="42"/>
      <c r="K394" s="42">
        <f>IF(AND(H394= "",I394= ""), 0, ROUND(ROUND(J394, 2) * ROUND(IF(I394="",H394,I394),  3), 2))</f>
        <v/>
      </c>
      <c r="L394" s="7"/>
      <c r="N394" s="43">
        <v>0.08500000000000001</v>
      </c>
      <c r="R394" s="7">
        <v>336</v>
      </c>
    </row>
    <row r="395" spans="1:18" hidden="1">
      <c r="A395" s="7" t="s">
        <v>55</v>
      </c>
    </row>
    <row r="396" spans="1:18">
      <c r="A396" s="7">
        <v>9</v>
      </c>
      <c r="B396" s="37" t="s">
        <v>292</v>
      </c>
      <c r="C396" s="37"/>
      <c r="D396" s="38" t="s">
        <v>293</v>
      </c>
      <c r="E396" s="39"/>
      <c r="F396" s="39"/>
      <c r="G396" s="40" t="s">
        <v>215</v>
      </c>
      <c r="H396" s="48">
        <v>2</v>
      </c>
      <c r="I396" s="48"/>
      <c r="J396" s="42"/>
      <c r="K396" s="42">
        <f>IF(AND(H396= "",I396= ""), 0, ROUND(ROUND(J396, 2) * ROUND(IF(I396="",H396,I396),  3), 2))</f>
        <v/>
      </c>
      <c r="L396" s="7"/>
      <c r="N396" s="43">
        <v>0.08500000000000001</v>
      </c>
      <c r="R396" s="7">
        <v>336</v>
      </c>
    </row>
    <row r="397" spans="1:18" hidden="1">
      <c r="A397" s="7" t="s">
        <v>55</v>
      </c>
    </row>
    <row r="398" spans="1:18">
      <c r="A398" s="7">
        <v>9</v>
      </c>
      <c r="B398" s="37" t="s">
        <v>294</v>
      </c>
      <c r="C398" s="37"/>
      <c r="D398" s="38" t="s">
        <v>295</v>
      </c>
      <c r="E398" s="39"/>
      <c r="F398" s="39"/>
      <c r="G398" s="40" t="s">
        <v>215</v>
      </c>
      <c r="H398" s="48">
        <v>1</v>
      </c>
      <c r="I398" s="48"/>
      <c r="J398" s="42"/>
      <c r="K398" s="42">
        <f>IF(AND(H398= "",I398= ""), 0, ROUND(ROUND(J398, 2) * ROUND(IF(I398="",H398,I398),  3), 2))</f>
        <v/>
      </c>
      <c r="L398" s="7"/>
      <c r="N398" s="43">
        <v>0.08500000000000001</v>
      </c>
      <c r="R398" s="7">
        <v>336</v>
      </c>
    </row>
    <row r="399" spans="1:18" hidden="1">
      <c r="A399" s="7" t="s">
        <v>55</v>
      </c>
    </row>
    <row r="400" spans="1:18">
      <c r="A400" s="7">
        <v>9</v>
      </c>
      <c r="B400" s="37" t="s">
        <v>296</v>
      </c>
      <c r="C400" s="37"/>
      <c r="D400" s="38" t="s">
        <v>297</v>
      </c>
      <c r="E400" s="39"/>
      <c r="F400" s="39"/>
      <c r="G400" s="40" t="s">
        <v>215</v>
      </c>
      <c r="H400" s="48">
        <v>2</v>
      </c>
      <c r="I400" s="48"/>
      <c r="J400" s="42"/>
      <c r="K400" s="42">
        <f>IF(AND(H400= "",I400= ""), 0, ROUND(ROUND(J400, 2) * ROUND(IF(I400="",H400,I400),  3), 2))</f>
        <v/>
      </c>
      <c r="L400" s="7"/>
      <c r="N400" s="43">
        <v>0.08500000000000001</v>
      </c>
      <c r="R400" s="7">
        <v>336</v>
      </c>
    </row>
    <row r="401" spans="1:18" hidden="1">
      <c r="A401" s="7" t="s">
        <v>55</v>
      </c>
    </row>
    <row r="402" spans="1:18" hidden="1">
      <c r="A402" s="7" t="s">
        <v>106</v>
      </c>
    </row>
    <row r="403" spans="1:18">
      <c r="A403" s="7">
        <v>6</v>
      </c>
      <c r="B403" s="30" t="s">
        <v>298</v>
      </c>
      <c r="C403" s="30"/>
      <c r="D403" s="46" t="s">
        <v>299</v>
      </c>
      <c r="E403" s="46"/>
      <c r="F403" s="46"/>
      <c r="G403" s="46"/>
      <c r="H403" s="46"/>
      <c r="I403" s="46"/>
      <c r="J403" s="46"/>
      <c r="K403" s="47"/>
      <c r="L403" s="7"/>
    </row>
    <row r="404" spans="1:18" hidden="1">
      <c r="A404" s="7" t="s">
        <v>103</v>
      </c>
    </row>
    <row r="405" spans="1:18" hidden="1">
      <c r="A405" s="7" t="s">
        <v>103</v>
      </c>
    </row>
    <row r="406" spans="1:18">
      <c r="A406" s="7">
        <v>9</v>
      </c>
      <c r="B406" s="37" t="s">
        <v>300</v>
      </c>
      <c r="C406" s="37"/>
      <c r="D406" s="38" t="s">
        <v>299</v>
      </c>
      <c r="E406" s="39"/>
      <c r="F406" s="39"/>
      <c r="G406" s="40" t="s">
        <v>215</v>
      </c>
      <c r="H406" s="48">
        <v>22</v>
      </c>
      <c r="I406" s="48"/>
      <c r="J406" s="42"/>
      <c r="K406" s="42">
        <f>IF(AND(H406= "",I406= ""), 0, ROUND(ROUND(J406, 2) * ROUND(IF(I406="",H406,I406),  3), 2))</f>
        <v/>
      </c>
      <c r="L406" s="7"/>
      <c r="N406" s="43">
        <v>0.08500000000000001</v>
      </c>
      <c r="R406" s="7">
        <v>336</v>
      </c>
    </row>
    <row r="407" spans="1:18" hidden="1">
      <c r="A407" s="7" t="s">
        <v>55</v>
      </c>
    </row>
    <row r="408" spans="1:18" hidden="1">
      <c r="A408" s="7" t="s">
        <v>106</v>
      </c>
    </row>
    <row r="409" spans="1:18">
      <c r="A409" s="7">
        <v>6</v>
      </c>
      <c r="B409" s="30" t="s">
        <v>301</v>
      </c>
      <c r="C409" s="30"/>
      <c r="D409" s="46" t="s">
        <v>302</v>
      </c>
      <c r="E409" s="46"/>
      <c r="F409" s="46"/>
      <c r="G409" s="46"/>
      <c r="H409" s="46"/>
      <c r="I409" s="46"/>
      <c r="J409" s="46"/>
      <c r="K409" s="47"/>
      <c r="L409" s="7"/>
    </row>
    <row r="410" spans="1:18" hidden="1">
      <c r="A410" s="7" t="s">
        <v>103</v>
      </c>
    </row>
    <row r="411" spans="1:18" hidden="1">
      <c r="A411" s="7" t="s">
        <v>103</v>
      </c>
    </row>
    <row r="412" spans="1:18" hidden="1">
      <c r="A412" s="7" t="s">
        <v>103</v>
      </c>
    </row>
    <row r="413" spans="1:18" hidden="1">
      <c r="A413" s="7" t="s">
        <v>103</v>
      </c>
    </row>
    <row r="414" spans="1:18" hidden="1">
      <c r="A414" s="7" t="s">
        <v>103</v>
      </c>
    </row>
    <row r="415" spans="1:18" hidden="1">
      <c r="A415" s="7" t="s">
        <v>103</v>
      </c>
    </row>
    <row r="416" spans="1:18" hidden="1">
      <c r="A416" s="7" t="s">
        <v>103</v>
      </c>
    </row>
    <row r="417" spans="1:18" hidden="1">
      <c r="A417" s="7" t="s">
        <v>103</v>
      </c>
    </row>
    <row r="418" spans="1:18" hidden="1">
      <c r="A418" s="7" t="s">
        <v>103</v>
      </c>
    </row>
    <row r="419" spans="1:18" ht="22.5" customHeight="1">
      <c r="A419" s="7">
        <v>9</v>
      </c>
      <c r="B419" s="37" t="s">
        <v>303</v>
      </c>
      <c r="C419" s="37"/>
      <c r="D419" s="38" t="s">
        <v>304</v>
      </c>
      <c r="E419" s="39"/>
      <c r="F419" s="39"/>
      <c r="G419" s="40" t="s">
        <v>54</v>
      </c>
      <c r="H419" s="41">
        <v>1</v>
      </c>
      <c r="I419" s="41"/>
      <c r="J419" s="42"/>
      <c r="K419" s="42">
        <f>IF(AND(H419= "",I419= ""), 0, ROUND(ROUND(J419, 2) * ROUND(IF(I419="",H419,I419),  0), 2))</f>
        <v/>
      </c>
      <c r="L419" s="7"/>
      <c r="N419" s="43">
        <v>0.08500000000000001</v>
      </c>
      <c r="R419" s="7">
        <v>336</v>
      </c>
    </row>
    <row r="420" spans="1:18" hidden="1">
      <c r="A420" s="7" t="s">
        <v>55</v>
      </c>
    </row>
    <row r="421" spans="1:18" hidden="1">
      <c r="A421" s="7" t="s">
        <v>106</v>
      </c>
    </row>
    <row r="422" spans="1:18" hidden="1">
      <c r="A422" s="7" t="s">
        <v>56</v>
      </c>
    </row>
    <row r="423" spans="1:18">
      <c r="A423" s="7">
        <v>5</v>
      </c>
      <c r="B423" s="30" t="s">
        <v>305</v>
      </c>
      <c r="C423" s="30"/>
      <c r="D423" s="35" t="s">
        <v>306</v>
      </c>
      <c r="E423" s="35"/>
      <c r="F423" s="35"/>
      <c r="G423" s="35"/>
      <c r="H423" s="35"/>
      <c r="I423" s="35"/>
      <c r="J423" s="35"/>
      <c r="K423" s="36"/>
      <c r="L423" s="7"/>
    </row>
    <row r="424" spans="1:18" hidden="1">
      <c r="A424" s="7" t="s">
        <v>51</v>
      </c>
    </row>
    <row r="425" spans="1:18" hidden="1">
      <c r="A425" s="7" t="s">
        <v>51</v>
      </c>
    </row>
    <row r="426" spans="1:18" hidden="1">
      <c r="A426" s="7" t="s">
        <v>51</v>
      </c>
    </row>
    <row r="427" spans="1:18" hidden="1">
      <c r="A427" s="7" t="s">
        <v>51</v>
      </c>
    </row>
    <row r="428" spans="1:18" hidden="1">
      <c r="A428" s="7" t="s">
        <v>51</v>
      </c>
    </row>
    <row r="429" spans="1:18" hidden="1">
      <c r="A429" s="7" t="s">
        <v>51</v>
      </c>
    </row>
    <row r="430" spans="1:18" hidden="1">
      <c r="A430" s="7" t="s">
        <v>51</v>
      </c>
    </row>
    <row r="431" spans="1:18" hidden="1">
      <c r="A431" s="7" t="s">
        <v>51</v>
      </c>
    </row>
    <row r="432" spans="1:18" hidden="1">
      <c r="A432" s="7" t="s">
        <v>51</v>
      </c>
    </row>
    <row r="433" spans="1:18" hidden="1">
      <c r="A433" s="7" t="s">
        <v>51</v>
      </c>
    </row>
    <row r="434" spans="1:18">
      <c r="A434" s="7">
        <v>9</v>
      </c>
      <c r="B434" s="37" t="s">
        <v>307</v>
      </c>
      <c r="C434" s="37"/>
      <c r="D434" s="38" t="s">
        <v>308</v>
      </c>
      <c r="E434" s="39"/>
      <c r="F434" s="39"/>
      <c r="G434" s="40" t="s">
        <v>215</v>
      </c>
      <c r="H434" s="48">
        <v>1</v>
      </c>
      <c r="I434" s="48"/>
      <c r="J434" s="42"/>
      <c r="K434" s="42">
        <f>IF(AND(H434= "",I434= ""), 0, ROUND(ROUND(J434, 2) * ROUND(IF(I434="",H434,I434),  3), 2))</f>
        <v/>
      </c>
      <c r="L434" s="7"/>
      <c r="N434" s="43">
        <v>0.08500000000000001</v>
      </c>
      <c r="R434" s="7">
        <v>336</v>
      </c>
    </row>
    <row r="435" spans="1:18" hidden="1">
      <c r="A435" s="7" t="s">
        <v>55</v>
      </c>
    </row>
    <row r="436" spans="1:18">
      <c r="A436" s="7">
        <v>9</v>
      </c>
      <c r="B436" s="37" t="s">
        <v>309</v>
      </c>
      <c r="C436" s="37"/>
      <c r="D436" s="38" t="s">
        <v>310</v>
      </c>
      <c r="E436" s="39"/>
      <c r="F436" s="39"/>
      <c r="G436" s="40" t="s">
        <v>215</v>
      </c>
      <c r="H436" s="48">
        <v>3</v>
      </c>
      <c r="I436" s="48"/>
      <c r="J436" s="42"/>
      <c r="K436" s="42">
        <f>IF(AND(H436= "",I436= ""), 0, ROUND(ROUND(J436, 2) * ROUND(IF(I436="",H436,I436),  3), 2))</f>
        <v/>
      </c>
      <c r="L436" s="7"/>
      <c r="N436" s="43">
        <v>0.08500000000000001</v>
      </c>
      <c r="R436" s="7">
        <v>336</v>
      </c>
    </row>
    <row r="437" spans="1:18" hidden="1">
      <c r="A437" s="7" t="s">
        <v>55</v>
      </c>
    </row>
    <row r="438" spans="1:18">
      <c r="A438" s="7">
        <v>9</v>
      </c>
      <c r="B438" s="37" t="s">
        <v>311</v>
      </c>
      <c r="C438" s="37"/>
      <c r="D438" s="38" t="s">
        <v>312</v>
      </c>
      <c r="E438" s="39"/>
      <c r="F438" s="39"/>
      <c r="G438" s="40" t="s">
        <v>215</v>
      </c>
      <c r="H438" s="48">
        <v>2</v>
      </c>
      <c r="I438" s="48"/>
      <c r="J438" s="42"/>
      <c r="K438" s="42">
        <f>IF(AND(H438= "",I438= ""), 0, ROUND(ROUND(J438, 2) * ROUND(IF(I438="",H438,I438),  3), 2))</f>
        <v/>
      </c>
      <c r="L438" s="7"/>
      <c r="N438" s="43">
        <v>0.08500000000000001</v>
      </c>
      <c r="R438" s="7">
        <v>336</v>
      </c>
    </row>
    <row r="439" spans="1:18" hidden="1">
      <c r="A439" s="7" t="s">
        <v>55</v>
      </c>
    </row>
    <row r="440" spans="1:18">
      <c r="A440" s="7">
        <v>9</v>
      </c>
      <c r="B440" s="37" t="s">
        <v>313</v>
      </c>
      <c r="C440" s="37"/>
      <c r="D440" s="38" t="s">
        <v>314</v>
      </c>
      <c r="E440" s="39"/>
      <c r="F440" s="39"/>
      <c r="G440" s="40" t="s">
        <v>215</v>
      </c>
      <c r="H440" s="48">
        <v>9</v>
      </c>
      <c r="I440" s="48"/>
      <c r="J440" s="42"/>
      <c r="K440" s="42">
        <f>IF(AND(H440= "",I440= ""), 0, ROUND(ROUND(J440, 2) * ROUND(IF(I440="",H440,I440),  3), 2))</f>
        <v/>
      </c>
      <c r="L440" s="7"/>
      <c r="N440" s="43">
        <v>0.08500000000000001</v>
      </c>
      <c r="R440" s="7">
        <v>336</v>
      </c>
    </row>
    <row r="441" spans="1:18" hidden="1">
      <c r="A441" s="7" t="s">
        <v>55</v>
      </c>
    </row>
    <row r="442" spans="1:18">
      <c r="A442" s="7">
        <v>9</v>
      </c>
      <c r="B442" s="37" t="s">
        <v>315</v>
      </c>
      <c r="C442" s="37"/>
      <c r="D442" s="38" t="s">
        <v>316</v>
      </c>
      <c r="E442" s="39"/>
      <c r="F442" s="39"/>
      <c r="G442" s="40" t="s">
        <v>54</v>
      </c>
      <c r="H442" s="41">
        <v>1</v>
      </c>
      <c r="I442" s="41"/>
      <c r="J442" s="42"/>
      <c r="K442" s="42">
        <f>IF(AND(H442= "",I442= ""), 0, ROUND(ROUND(J442, 2) * ROUND(IF(I442="",H442,I442),  0), 2))</f>
        <v/>
      </c>
      <c r="L442" s="7"/>
      <c r="N442" s="43">
        <v>0.08500000000000001</v>
      </c>
      <c r="R442" s="7">
        <v>336</v>
      </c>
    </row>
    <row r="443" spans="1:18" hidden="1">
      <c r="A443" s="7" t="s">
        <v>55</v>
      </c>
    </row>
    <row r="444" spans="1:18">
      <c r="A444" s="7">
        <v>9</v>
      </c>
      <c r="B444" s="37" t="s">
        <v>317</v>
      </c>
      <c r="C444" s="37"/>
      <c r="D444" s="38" t="s">
        <v>318</v>
      </c>
      <c r="E444" s="39"/>
      <c r="F444" s="39"/>
      <c r="G444" s="40" t="s">
        <v>54</v>
      </c>
      <c r="H444" s="41">
        <v>1</v>
      </c>
      <c r="I444" s="41"/>
      <c r="J444" s="42"/>
      <c r="K444" s="42">
        <f>IF(AND(H444= "",I444= ""), 0, ROUND(ROUND(J444, 2) * ROUND(IF(I444="",H444,I444),  0), 2))</f>
        <v/>
      </c>
      <c r="L444" s="7"/>
      <c r="N444" s="43">
        <v>0.08500000000000001</v>
      </c>
      <c r="R444" s="7">
        <v>336</v>
      </c>
    </row>
    <row r="445" spans="1:18" hidden="1">
      <c r="A445" s="7" t="s">
        <v>55</v>
      </c>
    </row>
    <row r="446" spans="1:18" hidden="1">
      <c r="A446" s="7" t="s">
        <v>56</v>
      </c>
    </row>
    <row r="447" spans="1:18">
      <c r="A447" s="7">
        <v>5</v>
      </c>
      <c r="B447" s="30" t="s">
        <v>319</v>
      </c>
      <c r="C447" s="30"/>
      <c r="D447" s="35" t="s">
        <v>320</v>
      </c>
      <c r="E447" s="35"/>
      <c r="F447" s="35"/>
      <c r="G447" s="35"/>
      <c r="H447" s="35"/>
      <c r="I447" s="35"/>
      <c r="J447" s="35"/>
      <c r="K447" s="36"/>
      <c r="L447" s="7"/>
    </row>
    <row r="448" spans="1:18" hidden="1">
      <c r="A448" s="7" t="s">
        <v>51</v>
      </c>
    </row>
    <row r="449" spans="1:18" hidden="1">
      <c r="A449" s="7" t="s">
        <v>51</v>
      </c>
    </row>
    <row r="450" spans="1:18" hidden="1">
      <c r="A450" s="7" t="s">
        <v>51</v>
      </c>
    </row>
    <row r="451" spans="1:18" hidden="1">
      <c r="A451" s="7" t="s">
        <v>51</v>
      </c>
    </row>
    <row r="452" spans="1:18" hidden="1">
      <c r="A452" s="7" t="s">
        <v>51</v>
      </c>
    </row>
    <row r="453" spans="1:18" hidden="1">
      <c r="A453" s="7" t="s">
        <v>51</v>
      </c>
    </row>
    <row r="454" spans="1:18" hidden="1">
      <c r="A454" s="7" t="s">
        <v>51</v>
      </c>
    </row>
    <row r="455" spans="1:18" hidden="1">
      <c r="A455" s="7" t="s">
        <v>51</v>
      </c>
    </row>
    <row r="456" spans="1:18" ht="22.5" customHeight="1">
      <c r="A456" s="7">
        <v>9</v>
      </c>
      <c r="B456" s="37" t="s">
        <v>321</v>
      </c>
      <c r="C456" s="37"/>
      <c r="D456" s="38" t="s">
        <v>322</v>
      </c>
      <c r="E456" s="39"/>
      <c r="F456" s="39"/>
      <c r="G456" s="40" t="s">
        <v>215</v>
      </c>
      <c r="H456" s="48">
        <v>1</v>
      </c>
      <c r="I456" s="48"/>
      <c r="J456" s="42"/>
      <c r="K456" s="42">
        <f>IF(AND(H456= "",I456= ""), 0, ROUND(ROUND(J456, 2) * ROUND(IF(I456="",H456,I456),  3), 2))</f>
        <v/>
      </c>
      <c r="L456" s="7"/>
      <c r="N456" s="43">
        <v>0.08500000000000001</v>
      </c>
      <c r="R456" s="7">
        <v>336</v>
      </c>
    </row>
    <row r="457" spans="1:18" hidden="1">
      <c r="A457" s="7" t="s">
        <v>55</v>
      </c>
    </row>
    <row r="458" spans="1:18" ht="22.5" customHeight="1">
      <c r="A458" s="7">
        <v>9</v>
      </c>
      <c r="B458" s="37" t="s">
        <v>323</v>
      </c>
      <c r="C458" s="37"/>
      <c r="D458" s="38" t="s">
        <v>324</v>
      </c>
      <c r="E458" s="39"/>
      <c r="F458" s="39"/>
      <c r="G458" s="40" t="s">
        <v>215</v>
      </c>
      <c r="H458" s="48">
        <v>1</v>
      </c>
      <c r="I458" s="48"/>
      <c r="J458" s="42"/>
      <c r="K458" s="42">
        <f>IF(AND(H458= "",I458= ""), 0, ROUND(ROUND(J458, 2) * ROUND(IF(I458="",H458,I458),  3), 2))</f>
        <v/>
      </c>
      <c r="L458" s="7"/>
      <c r="N458" s="43">
        <v>0.08500000000000001</v>
      </c>
      <c r="R458" s="7">
        <v>336</v>
      </c>
    </row>
    <row r="459" spans="1:18" hidden="1">
      <c r="A459" s="7" t="s">
        <v>55</v>
      </c>
    </row>
    <row r="460" spans="1:18" ht="22.5" customHeight="1">
      <c r="A460" s="7">
        <v>9</v>
      </c>
      <c r="B460" s="37" t="s">
        <v>325</v>
      </c>
      <c r="C460" s="37"/>
      <c r="D460" s="38" t="s">
        <v>326</v>
      </c>
      <c r="E460" s="39"/>
      <c r="F460" s="39"/>
      <c r="G460" s="40" t="s">
        <v>215</v>
      </c>
      <c r="H460" s="48">
        <v>6</v>
      </c>
      <c r="I460" s="48"/>
      <c r="J460" s="42"/>
      <c r="K460" s="42">
        <f>IF(AND(H460= "",I460= ""), 0, ROUND(ROUND(J460, 2) * ROUND(IF(I460="",H460,I460),  3), 2))</f>
        <v/>
      </c>
      <c r="L460" s="7"/>
      <c r="N460" s="43">
        <v>0.08500000000000001</v>
      </c>
      <c r="R460" s="7">
        <v>336</v>
      </c>
    </row>
    <row r="461" spans="1:18" hidden="1">
      <c r="A461" s="7" t="s">
        <v>179</v>
      </c>
    </row>
    <row r="462" spans="1:18" hidden="1">
      <c r="A462" s="7" t="s">
        <v>55</v>
      </c>
    </row>
    <row r="463" spans="1:18" ht="22.5" customHeight="1">
      <c r="A463" s="7">
        <v>9</v>
      </c>
      <c r="B463" s="37" t="s">
        <v>327</v>
      </c>
      <c r="C463" s="37"/>
      <c r="D463" s="38" t="s">
        <v>328</v>
      </c>
      <c r="E463" s="39"/>
      <c r="F463" s="39"/>
      <c r="G463" s="40" t="s">
        <v>215</v>
      </c>
      <c r="H463" s="48">
        <v>10</v>
      </c>
      <c r="I463" s="48"/>
      <c r="J463" s="42"/>
      <c r="K463" s="42">
        <f>IF(AND(H463= "",I463= ""), 0, ROUND(ROUND(J463, 2) * ROUND(IF(I463="",H463,I463),  3), 2))</f>
        <v/>
      </c>
      <c r="L463" s="7"/>
      <c r="N463" s="43">
        <v>0.08500000000000001</v>
      </c>
      <c r="R463" s="7">
        <v>336</v>
      </c>
    </row>
    <row r="464" spans="1:18" hidden="1">
      <c r="A464" s="7" t="s">
        <v>55</v>
      </c>
    </row>
    <row r="465" spans="1:18" ht="22.5" customHeight="1">
      <c r="A465" s="7">
        <v>9</v>
      </c>
      <c r="B465" s="37" t="s">
        <v>329</v>
      </c>
      <c r="C465" s="37"/>
      <c r="D465" s="38" t="s">
        <v>330</v>
      </c>
      <c r="E465" s="39"/>
      <c r="F465" s="39"/>
      <c r="G465" s="40" t="s">
        <v>215</v>
      </c>
      <c r="H465" s="48">
        <v>9</v>
      </c>
      <c r="I465" s="48"/>
      <c r="J465" s="42"/>
      <c r="K465" s="42">
        <f>IF(AND(H465= "",I465= ""), 0, ROUND(ROUND(J465, 2) * ROUND(IF(I465="",H465,I465),  3), 2))</f>
        <v/>
      </c>
      <c r="L465" s="7"/>
      <c r="N465" s="43">
        <v>0.08500000000000001</v>
      </c>
      <c r="R465" s="7">
        <v>336</v>
      </c>
    </row>
    <row r="466" spans="1:18" hidden="1">
      <c r="A466" s="7" t="s">
        <v>55</v>
      </c>
    </row>
    <row r="467" spans="1:18">
      <c r="A467" s="7">
        <v>9</v>
      </c>
      <c r="B467" s="37" t="s">
        <v>331</v>
      </c>
      <c r="C467" s="37"/>
      <c r="D467" s="38" t="s">
        <v>332</v>
      </c>
      <c r="E467" s="39"/>
      <c r="F467" s="39"/>
      <c r="G467" s="40" t="s">
        <v>215</v>
      </c>
      <c r="H467" s="48">
        <v>1</v>
      </c>
      <c r="I467" s="48"/>
      <c r="J467" s="42"/>
      <c r="K467" s="42">
        <f>IF(AND(H467= "",I467= ""), 0, ROUND(ROUND(J467, 2) * ROUND(IF(I467="",H467,I467),  3), 2))</f>
        <v/>
      </c>
      <c r="L467" s="7"/>
      <c r="N467" s="43">
        <v>0.08500000000000001</v>
      </c>
      <c r="R467" s="7">
        <v>336</v>
      </c>
    </row>
    <row r="468" spans="1:18" hidden="1">
      <c r="A468" s="7" t="s">
        <v>55</v>
      </c>
    </row>
    <row r="469" spans="1:18" ht="22.5" customHeight="1">
      <c r="A469" s="7">
        <v>9</v>
      </c>
      <c r="B469" s="37" t="s">
        <v>333</v>
      </c>
      <c r="C469" s="37"/>
      <c r="D469" s="38" t="s">
        <v>334</v>
      </c>
      <c r="E469" s="39"/>
      <c r="F469" s="39"/>
      <c r="G469" s="40" t="s">
        <v>215</v>
      </c>
      <c r="H469" s="48">
        <v>1</v>
      </c>
      <c r="I469" s="48"/>
      <c r="J469" s="42"/>
      <c r="K469" s="42">
        <f>IF(AND(H469= "",I469= ""), 0, ROUND(ROUND(J469, 2) * ROUND(IF(I469="",H469,I469),  3), 2))</f>
        <v/>
      </c>
      <c r="L469" s="7"/>
      <c r="N469" s="43">
        <v>0.08500000000000001</v>
      </c>
      <c r="R469" s="7">
        <v>336</v>
      </c>
    </row>
    <row r="470" spans="1:18" hidden="1">
      <c r="A470" s="7" t="s">
        <v>55</v>
      </c>
    </row>
    <row r="471" spans="1:18" ht="22.5" customHeight="1">
      <c r="A471" s="7">
        <v>9</v>
      </c>
      <c r="B471" s="37" t="s">
        <v>335</v>
      </c>
      <c r="C471" s="37"/>
      <c r="D471" s="38" t="s">
        <v>336</v>
      </c>
      <c r="E471" s="39"/>
      <c r="F471" s="39"/>
      <c r="G471" s="40" t="s">
        <v>54</v>
      </c>
      <c r="H471" s="41">
        <v>1</v>
      </c>
      <c r="I471" s="41"/>
      <c r="J471" s="42"/>
      <c r="K471" s="42">
        <f>IF(AND(H471= "",I471= ""), 0, ROUND(ROUND(J471, 2) * ROUND(IF(I471="",H471,I471),  0), 2))</f>
        <v/>
      </c>
      <c r="L471" s="7"/>
      <c r="N471" s="43">
        <v>0.08500000000000001</v>
      </c>
      <c r="R471" s="7">
        <v>336</v>
      </c>
    </row>
    <row r="472" spans="1:18" hidden="1">
      <c r="A472" s="7" t="s">
        <v>55</v>
      </c>
    </row>
    <row r="473" spans="1:18" ht="22.5" customHeight="1">
      <c r="A473" s="7">
        <v>9</v>
      </c>
      <c r="B473" s="37" t="s">
        <v>337</v>
      </c>
      <c r="C473" s="37"/>
      <c r="D473" s="38" t="s">
        <v>338</v>
      </c>
      <c r="E473" s="39"/>
      <c r="F473" s="39"/>
      <c r="G473" s="40" t="s">
        <v>54</v>
      </c>
      <c r="H473" s="41">
        <v>1</v>
      </c>
      <c r="I473" s="41"/>
      <c r="J473" s="42"/>
      <c r="K473" s="42">
        <f>IF(AND(H473= "",I473= ""), 0, ROUND(ROUND(J473, 2) * ROUND(IF(I473="",H473,I473),  0), 2))</f>
        <v/>
      </c>
      <c r="L473" s="7"/>
      <c r="N473" s="43">
        <v>0.08500000000000001</v>
      </c>
      <c r="R473" s="7">
        <v>336</v>
      </c>
    </row>
    <row r="474" spans="1:18" hidden="1">
      <c r="A474" s="7" t="s">
        <v>55</v>
      </c>
    </row>
    <row r="475" spans="1:18" hidden="1">
      <c r="A475" s="7" t="s">
        <v>51</v>
      </c>
    </row>
    <row r="476" spans="1:18" hidden="1">
      <c r="A476" s="7" t="s">
        <v>51</v>
      </c>
    </row>
    <row r="477" spans="1:18">
      <c r="A477" s="7">
        <v>9</v>
      </c>
      <c r="B477" s="37" t="s">
        <v>339</v>
      </c>
      <c r="C477" s="37"/>
      <c r="D477" s="38" t="s">
        <v>340</v>
      </c>
      <c r="E477" s="39"/>
      <c r="F477" s="39"/>
      <c r="G477" s="40" t="s">
        <v>215</v>
      </c>
      <c r="H477" s="48">
        <v>5</v>
      </c>
      <c r="I477" s="48"/>
      <c r="J477" s="42"/>
      <c r="K477" s="42">
        <f>IF(AND(H477= "",I477= ""), 0, ROUND(ROUND(J477, 2) * ROUND(IF(I477="",H477,I477),  3), 2))</f>
        <v/>
      </c>
      <c r="L477" s="7"/>
      <c r="N477" s="43">
        <v>0.08500000000000001</v>
      </c>
      <c r="R477" s="7">
        <v>336</v>
      </c>
    </row>
    <row r="478" spans="1:18" hidden="1">
      <c r="A478" s="7" t="s">
        <v>55</v>
      </c>
    </row>
    <row r="479" spans="1:18">
      <c r="A479" s="7">
        <v>9</v>
      </c>
      <c r="B479" s="37" t="s">
        <v>341</v>
      </c>
      <c r="C479" s="37"/>
      <c r="D479" s="38" t="s">
        <v>342</v>
      </c>
      <c r="E479" s="39"/>
      <c r="F479" s="39"/>
      <c r="G479" s="40" t="s">
        <v>215</v>
      </c>
      <c r="H479" s="48">
        <v>5</v>
      </c>
      <c r="I479" s="48"/>
      <c r="J479" s="42"/>
      <c r="K479" s="42">
        <f>IF(AND(H479= "",I479= ""), 0, ROUND(ROUND(J479, 2) * ROUND(IF(I479="",H479,I479),  3), 2))</f>
        <v/>
      </c>
      <c r="L479" s="7"/>
      <c r="N479" s="43">
        <v>0.08500000000000001</v>
      </c>
      <c r="R479" s="7">
        <v>336</v>
      </c>
    </row>
    <row r="480" spans="1:18" hidden="1">
      <c r="A480" s="7" t="s">
        <v>55</v>
      </c>
    </row>
    <row r="481" spans="1:18">
      <c r="A481" s="7">
        <v>9</v>
      </c>
      <c r="B481" s="37" t="s">
        <v>343</v>
      </c>
      <c r="C481" s="37"/>
      <c r="D481" s="38" t="s">
        <v>344</v>
      </c>
      <c r="E481" s="39"/>
      <c r="F481" s="39"/>
      <c r="G481" s="40" t="s">
        <v>215</v>
      </c>
      <c r="H481" s="48">
        <v>5</v>
      </c>
      <c r="I481" s="48"/>
      <c r="J481" s="42"/>
      <c r="K481" s="42">
        <f>IF(AND(H481= "",I481= ""), 0, ROUND(ROUND(J481, 2) * ROUND(IF(I481="",H481,I481),  3), 2))</f>
        <v/>
      </c>
      <c r="L481" s="7"/>
      <c r="N481" s="43">
        <v>0.08500000000000001</v>
      </c>
      <c r="R481" s="7">
        <v>336</v>
      </c>
    </row>
    <row r="482" spans="1:18" hidden="1">
      <c r="A482" s="7" t="s">
        <v>55</v>
      </c>
    </row>
    <row r="483" spans="1:18">
      <c r="A483" s="7">
        <v>9</v>
      </c>
      <c r="B483" s="37" t="s">
        <v>345</v>
      </c>
      <c r="C483" s="37"/>
      <c r="D483" s="38" t="s">
        <v>346</v>
      </c>
      <c r="E483" s="39"/>
      <c r="F483" s="39"/>
      <c r="G483" s="40" t="s">
        <v>18</v>
      </c>
      <c r="H483" s="41">
        <v>5</v>
      </c>
      <c r="I483" s="41"/>
      <c r="J483" s="42"/>
      <c r="K483" s="42">
        <f>IF(AND(H483= "",I483= ""), 0, ROUND(ROUND(J483, 2) * ROUND(IF(I483="",H483,I483),  0), 2))</f>
        <v/>
      </c>
      <c r="L483" s="7"/>
      <c r="N483" s="43">
        <v>0.08500000000000001</v>
      </c>
      <c r="R483" s="7">
        <v>336</v>
      </c>
    </row>
    <row r="484" spans="1:18" hidden="1">
      <c r="A484" s="7" t="s">
        <v>55</v>
      </c>
    </row>
    <row r="485" spans="1:18">
      <c r="A485" s="7">
        <v>9</v>
      </c>
      <c r="B485" s="37" t="s">
        <v>347</v>
      </c>
      <c r="C485" s="37"/>
      <c r="D485" s="38" t="s">
        <v>348</v>
      </c>
      <c r="E485" s="39"/>
      <c r="F485" s="39"/>
      <c r="G485" s="40" t="s">
        <v>54</v>
      </c>
      <c r="H485" s="41">
        <v>1</v>
      </c>
      <c r="I485" s="41"/>
      <c r="J485" s="42"/>
      <c r="K485" s="42">
        <f>IF(AND(H485= "",I485= ""), 0, ROUND(ROUND(J485, 2) * ROUND(IF(I485="",H485,I485),  0), 2))</f>
        <v/>
      </c>
      <c r="L485" s="7"/>
      <c r="N485" s="43">
        <v>0.08500000000000001</v>
      </c>
      <c r="R485" s="7">
        <v>336</v>
      </c>
    </row>
    <row r="486" spans="1:18" hidden="1">
      <c r="A486" s="7" t="s">
        <v>55</v>
      </c>
    </row>
    <row r="487" spans="1:18" hidden="1">
      <c r="A487" s="7" t="s">
        <v>56</v>
      </c>
    </row>
    <row r="488" spans="1:18" ht="25.5" customHeight="1">
      <c r="A488" s="7">
        <v>5</v>
      </c>
      <c r="B488" s="30" t="s">
        <v>349</v>
      </c>
      <c r="C488" s="30"/>
      <c r="D488" s="35" t="s">
        <v>350</v>
      </c>
      <c r="E488" s="35"/>
      <c r="F488" s="35"/>
      <c r="G488" s="35"/>
      <c r="H488" s="35"/>
      <c r="I488" s="35"/>
      <c r="J488" s="35"/>
      <c r="K488" s="36"/>
      <c r="L488" s="7"/>
    </row>
    <row r="489" spans="1:18" hidden="1">
      <c r="A489" s="7" t="s">
        <v>51</v>
      </c>
    </row>
    <row r="490" spans="1:18" hidden="1">
      <c r="A490" s="7" t="s">
        <v>51</v>
      </c>
    </row>
    <row r="491" spans="1:18" hidden="1">
      <c r="A491" s="7" t="s">
        <v>51</v>
      </c>
    </row>
    <row r="492" spans="1:18" hidden="1">
      <c r="A492" s="7" t="s">
        <v>51</v>
      </c>
    </row>
    <row r="493" spans="1:18" hidden="1">
      <c r="A493" s="7" t="s">
        <v>51</v>
      </c>
    </row>
    <row r="494" spans="1:18">
      <c r="A494" s="7">
        <v>6</v>
      </c>
      <c r="B494" s="30" t="s">
        <v>351</v>
      </c>
      <c r="C494" s="30"/>
      <c r="D494" s="46" t="s">
        <v>352</v>
      </c>
      <c r="E494" s="46"/>
      <c r="F494" s="46"/>
      <c r="G494" s="46"/>
      <c r="H494" s="46"/>
      <c r="I494" s="46"/>
      <c r="J494" s="46"/>
      <c r="K494" s="47"/>
      <c r="L494" s="7"/>
    </row>
    <row r="495" spans="1:18" hidden="1">
      <c r="A495" s="7" t="s">
        <v>103</v>
      </c>
    </row>
    <row r="496" spans="1:18">
      <c r="A496" s="7">
        <v>9</v>
      </c>
      <c r="B496" s="37" t="s">
        <v>353</v>
      </c>
      <c r="C496" s="37"/>
      <c r="D496" s="38" t="s">
        <v>354</v>
      </c>
      <c r="E496" s="39"/>
      <c r="F496" s="39"/>
      <c r="G496" s="40" t="s">
        <v>54</v>
      </c>
      <c r="H496" s="41">
        <v>1</v>
      </c>
      <c r="I496" s="41"/>
      <c r="J496" s="42"/>
      <c r="K496" s="42">
        <f>IF(AND(H496= "",I496= ""), 0, ROUND(ROUND(J496, 2) * ROUND(IF(I496="",H496,I496),  0), 2))</f>
        <v/>
      </c>
      <c r="L496" s="7"/>
      <c r="N496" s="43">
        <v>0.08500000000000001</v>
      </c>
      <c r="R496" s="7">
        <v>336</v>
      </c>
    </row>
    <row r="497" spans="1:18" hidden="1">
      <c r="A497" s="7" t="s">
        <v>55</v>
      </c>
    </row>
    <row r="498" spans="1:18" ht="22.5" customHeight="1">
      <c r="A498" s="7">
        <v>9</v>
      </c>
      <c r="B498" s="37" t="s">
        <v>355</v>
      </c>
      <c r="C498" s="37"/>
      <c r="D498" s="38" t="s">
        <v>356</v>
      </c>
      <c r="E498" s="39"/>
      <c r="F498" s="39"/>
      <c r="G498" s="40" t="s">
        <v>18</v>
      </c>
      <c r="H498" s="41">
        <v>2</v>
      </c>
      <c r="I498" s="41"/>
      <c r="J498" s="42"/>
      <c r="K498" s="42">
        <f>IF(AND(H498= "",I498= ""), 0, ROUND(ROUND(J498, 2) * ROUND(IF(I498="",H498,I498),  0), 2))</f>
        <v/>
      </c>
      <c r="L498" s="7"/>
      <c r="N498" s="43">
        <v>0.08500000000000001</v>
      </c>
      <c r="R498" s="7">
        <v>336</v>
      </c>
    </row>
    <row r="499" spans="1:18" hidden="1">
      <c r="A499" s="7" t="s">
        <v>55</v>
      </c>
    </row>
    <row r="500" spans="1:18" hidden="1">
      <c r="A500" s="7" t="s">
        <v>106</v>
      </c>
    </row>
    <row r="501" spans="1:18">
      <c r="A501" s="7">
        <v>6</v>
      </c>
      <c r="B501" s="30" t="s">
        <v>357</v>
      </c>
      <c r="C501" s="30"/>
      <c r="D501" s="46" t="s">
        <v>358</v>
      </c>
      <c r="E501" s="46"/>
      <c r="F501" s="46"/>
      <c r="G501" s="46"/>
      <c r="H501" s="46"/>
      <c r="I501" s="46"/>
      <c r="J501" s="46"/>
      <c r="K501" s="47"/>
      <c r="L501" s="7"/>
    </row>
    <row r="502" spans="1:18" hidden="1">
      <c r="A502" s="7" t="s">
        <v>103</v>
      </c>
    </row>
    <row r="503" spans="1:18" ht="22.5" customHeight="1">
      <c r="A503" s="7">
        <v>9</v>
      </c>
      <c r="B503" s="37" t="s">
        <v>359</v>
      </c>
      <c r="C503" s="37"/>
      <c r="D503" s="38" t="s">
        <v>360</v>
      </c>
      <c r="E503" s="39"/>
      <c r="F503" s="39"/>
      <c r="G503" s="40" t="s">
        <v>54</v>
      </c>
      <c r="H503" s="41">
        <v>1</v>
      </c>
      <c r="I503" s="41"/>
      <c r="J503" s="42"/>
      <c r="K503" s="42">
        <f>IF(AND(H503= "",I503= ""), 0, ROUND(ROUND(J503, 2) * ROUND(IF(I503="",H503,I503),  0), 2))</f>
        <v/>
      </c>
      <c r="L503" s="7"/>
      <c r="N503" s="43">
        <v>0.08500000000000001</v>
      </c>
      <c r="R503" s="7">
        <v>336</v>
      </c>
    </row>
    <row r="504" spans="1:18" hidden="1">
      <c r="A504" s="7" t="s">
        <v>55</v>
      </c>
    </row>
    <row r="505" spans="1:18" hidden="1">
      <c r="A505" s="7" t="s">
        <v>106</v>
      </c>
    </row>
    <row r="506" spans="1:18" hidden="1">
      <c r="A506" s="7" t="s">
        <v>51</v>
      </c>
    </row>
    <row r="507" spans="1:18" hidden="1">
      <c r="A507" s="7" t="s">
        <v>56</v>
      </c>
    </row>
    <row r="508" spans="1:18" hidden="1">
      <c r="A508" s="7" t="s">
        <v>76</v>
      </c>
    </row>
    <row r="509" spans="1:18">
      <c r="A509" s="7" t="s">
        <v>45</v>
      </c>
      <c r="B509" s="39"/>
      <c r="C509" s="39"/>
      <c r="K509" s="39"/>
    </row>
    <row r="510" spans="1:18">
      <c r="B510" s="39"/>
      <c r="C510" s="39"/>
      <c r="D510" s="49" t="s">
        <v>46</v>
      </c>
      <c r="E510" s="50"/>
      <c r="F510" s="50"/>
      <c r="G510" s="51"/>
      <c r="H510" s="51"/>
      <c r="I510" s="51"/>
      <c r="J510" s="51"/>
      <c r="K510" s="52"/>
    </row>
    <row r="511" spans="1:18">
      <c r="B511" s="39"/>
      <c r="C511" s="39"/>
      <c r="D511" s="53"/>
      <c r="E511" s="7"/>
      <c r="F511" s="7"/>
      <c r="G511" s="7"/>
      <c r="H511" s="7"/>
      <c r="I511" s="7"/>
      <c r="J511" s="7"/>
      <c r="K511" s="8"/>
    </row>
    <row r="512" spans="1:18">
      <c r="B512" s="39"/>
      <c r="C512" s="39"/>
      <c r="D512" s="54" t="s">
        <v>361</v>
      </c>
      <c r="E512" s="55"/>
      <c r="F512" s="55"/>
      <c r="G512" s="56">
        <f>SUMIF(L8:L509, IF(L7="","",L7), K8:K509)</f>
        <v/>
      </c>
      <c r="H512" s="56"/>
      <c r="I512" s="56"/>
      <c r="J512" s="56"/>
      <c r="K512" s="57"/>
    </row>
    <row r="513" spans="1:11">
      <c r="B513" s="39"/>
      <c r="C513" s="39"/>
      <c r="D513" s="54" t="s">
        <v>362</v>
      </c>
      <c r="E513" s="55"/>
      <c r="F513" s="55"/>
      <c r="G513" s="56">
        <f>ROUND(SUMIF(L8:L509, IF(L7="","",L7), K8:K509) * 0.085, 2)</f>
        <v/>
      </c>
      <c r="H513" s="56"/>
      <c r="I513" s="56"/>
      <c r="J513" s="56"/>
      <c r="K513" s="57"/>
    </row>
    <row r="514" spans="1:11">
      <c r="B514" s="39"/>
      <c r="C514" s="39"/>
      <c r="D514" s="58" t="s">
        <v>363</v>
      </c>
      <c r="E514" s="59"/>
      <c r="F514" s="59"/>
      <c r="G514" s="60">
        <f>SUM(G512:G513)</f>
        <v/>
      </c>
      <c r="H514" s="60"/>
      <c r="I514" s="60"/>
      <c r="J514" s="60"/>
      <c r="K514" s="61"/>
    </row>
    <row r="515" spans="1:11" ht="31.5" customHeight="1">
      <c r="B515" s="3"/>
      <c r="C515" s="3"/>
      <c r="D515" s="62" t="s">
        <v>364</v>
      </c>
      <c r="E515" s="62"/>
      <c r="F515" s="62"/>
      <c r="G515" s="62"/>
      <c r="H515" s="62"/>
      <c r="I515" s="62"/>
      <c r="J515" s="62"/>
      <c r="K515" s="62"/>
    </row>
    <row r="517" spans="1:11">
      <c r="D517" s="63" t="s">
        <v>365</v>
      </c>
      <c r="E517" s="63"/>
      <c r="F517" s="63"/>
      <c r="G517" s="63"/>
      <c r="H517" s="63"/>
      <c r="I517" s="63"/>
      <c r="J517" s="63"/>
      <c r="K517" s="63"/>
    </row>
    <row r="518" spans="1:11" ht="25.5" customHeight="1">
      <c r="D518" s="64" t="s">
        <v>366</v>
      </c>
      <c r="E518" s="65"/>
      <c r="F518" s="65"/>
      <c r="G518" s="66">
        <f>SUMIF(L18:L503, "", K18:K503)</f>
        <v/>
      </c>
      <c r="H518" s="66"/>
      <c r="I518" s="66"/>
      <c r="J518" s="66"/>
      <c r="K518" s="66"/>
    </row>
    <row r="519" spans="1:11">
      <c r="D519" s="67" t="s">
        <v>367</v>
      </c>
      <c r="E519" s="68"/>
      <c r="F519" s="68"/>
      <c r="G519" s="69">
        <f>SUMIF(L18:L43, "", K18:K43)</f>
        <v/>
      </c>
      <c r="H519" s="70"/>
      <c r="I519" s="70"/>
      <c r="J519" s="70"/>
      <c r="K519" s="70"/>
    </row>
    <row r="520" spans="1:11" ht="24" customHeight="1">
      <c r="D520" s="67" t="s">
        <v>368</v>
      </c>
      <c r="E520" s="68"/>
      <c r="F520" s="68"/>
      <c r="G520" s="69">
        <f>SUMIF(L53:L347, "", K53:K347)</f>
        <v/>
      </c>
      <c r="H520" s="70"/>
      <c r="I520" s="70"/>
      <c r="J520" s="70"/>
      <c r="K520" s="70"/>
    </row>
    <row r="521" spans="1:11" ht="24" customHeight="1">
      <c r="D521" s="67" t="s">
        <v>369</v>
      </c>
      <c r="E521" s="68"/>
      <c r="F521" s="68"/>
      <c r="G521" s="69">
        <f>SUMIF(L370:L503, "", K370:K503)</f>
        <v/>
      </c>
      <c r="H521" s="70"/>
      <c r="I521" s="70"/>
      <c r="J521" s="70"/>
      <c r="K521" s="70"/>
    </row>
    <row r="522" spans="1:11">
      <c r="D522" s="71" t="s">
        <v>370</v>
      </c>
      <c r="E522" s="72"/>
      <c r="F522" s="72"/>
      <c r="G522" s="73"/>
      <c r="H522" s="73"/>
      <c r="I522" s="73"/>
      <c r="J522" s="73"/>
      <c r="K522" s="74"/>
    </row>
    <row r="523" spans="1:11">
      <c r="D523" s="75"/>
      <c r="E523" s="3"/>
      <c r="F523" s="3"/>
      <c r="G523" s="3"/>
      <c r="H523" s="3"/>
      <c r="I523" s="3"/>
      <c r="J523" s="3"/>
      <c r="K523" s="76"/>
    </row>
    <row r="524" spans="1:11">
      <c r="A524" s="44"/>
      <c r="D524" s="77" t="s">
        <v>361</v>
      </c>
      <c r="E524" s="7"/>
      <c r="F524" s="7"/>
      <c r="G524" s="78">
        <f>SUMIF(L5:L515, IF(L4="","",L4), K5:K515)</f>
        <v/>
      </c>
      <c r="H524" s="79"/>
      <c r="I524" s="79"/>
      <c r="J524" s="79"/>
      <c r="K524" s="80"/>
    </row>
    <row r="525" spans="1:11">
      <c r="A525" s="44"/>
      <c r="D525" s="77" t="s">
        <v>362</v>
      </c>
      <c r="E525" s="7"/>
      <c r="F525" s="7"/>
      <c r="G525" s="78">
        <f>ROUND(SUMIF(L5:L515, IF(L4="","",L4), K5:K515) * 0.085, 2)</f>
        <v/>
      </c>
      <c r="H525" s="79"/>
      <c r="I525" s="79"/>
      <c r="J525" s="79"/>
      <c r="K525" s="80"/>
    </row>
    <row r="526" spans="1:11">
      <c r="D526" s="81" t="s">
        <v>363</v>
      </c>
      <c r="E526" s="82"/>
      <c r="F526" s="82"/>
      <c r="G526" s="83">
        <f>SUM(G524:G525)</f>
        <v/>
      </c>
      <c r="H526" s="84"/>
      <c r="I526" s="84"/>
      <c r="J526" s="84"/>
      <c r="K526" s="85"/>
    </row>
    <row r="527" spans="1:11">
      <c r="D527" s="68"/>
      <c r="E527" s="7"/>
      <c r="F527" s="7"/>
      <c r="G527" s="7"/>
      <c r="H527" s="7"/>
      <c r="I527" s="7"/>
      <c r="J527" s="7"/>
      <c r="K527" s="7"/>
    </row>
    <row r="528" spans="1:11">
      <c r="D528" s="86" t="s">
        <v>371</v>
      </c>
      <c r="E528" s="86"/>
      <c r="F528" s="86"/>
      <c r="G528" s="86"/>
      <c r="H528" s="86"/>
      <c r="I528" s="86"/>
      <c r="J528" s="86"/>
      <c r="K528" s="86"/>
    </row>
    <row r="529" spans="4:11">
      <c r="D529" s="87">
        <f>IF('Paramètres'!AA2&lt;&gt;"",'Paramètres'!AA2,"")</f>
        <v/>
      </c>
      <c r="E529" s="87"/>
      <c r="F529" s="87"/>
      <c r="G529" s="87"/>
      <c r="H529" s="87"/>
      <c r="I529" s="87"/>
      <c r="J529" s="87"/>
      <c r="K529" s="87"/>
    </row>
    <row r="530" spans="4:11">
      <c r="D530" s="87"/>
      <c r="E530" s="87"/>
      <c r="F530" s="87"/>
      <c r="G530" s="87"/>
      <c r="H530" s="87"/>
      <c r="I530" s="87"/>
      <c r="J530" s="87"/>
      <c r="K530" s="87"/>
    </row>
    <row r="531" spans="4:11" ht="56.7" customHeight="1">
      <c r="G531" s="88" t="s">
        <v>372</v>
      </c>
      <c r="H531" s="88"/>
      <c r="I531" s="88"/>
      <c r="J531" s="88"/>
      <c r="K531" s="88"/>
    </row>
    <row r="533" spans="4:11" ht="85.05" customHeight="1">
      <c r="D533" s="89" t="s">
        <v>373</v>
      </c>
      <c r="E533" s="89"/>
      <c r="G533" s="89" t="s">
        <v>374</v>
      </c>
      <c r="H533" s="89"/>
      <c r="I533" s="89"/>
      <c r="J533" s="89"/>
      <c r="K533" s="89"/>
    </row>
    <row r="534" spans="4:11">
      <c r="D534" s="90"/>
      <c r="E534" s="90"/>
      <c r="F534" s="90"/>
      <c r="G534" s="90"/>
      <c r="H534" s="90"/>
      <c r="I534" s="90"/>
      <c r="J534" s="90"/>
      <c r="K534" s="90"/>
    </row>
  </sheetData>
  <mergeCells count="195">
    <mergeCell ref="D3:F3"/>
    <mergeCell ref="D4:F4"/>
    <mergeCell ref="D7:F7"/>
    <mergeCell ref="D8:F8"/>
    <mergeCell ref="D9:F9"/>
    <mergeCell ref="D18:F18"/>
    <mergeCell ref="D21:F21"/>
    <mergeCell ref="D23:F23"/>
    <mergeCell ref="D26:F26"/>
    <mergeCell ref="D28:F28"/>
    <mergeCell ref="D31:F31"/>
    <mergeCell ref="D33:F33"/>
    <mergeCell ref="D36:F36"/>
    <mergeCell ref="D38:F38"/>
    <mergeCell ref="D41:F41"/>
    <mergeCell ref="D43:F43"/>
    <mergeCell ref="D47:F47"/>
    <mergeCell ref="D48:F48"/>
    <mergeCell ref="D53:F53"/>
    <mergeCell ref="D55:F55"/>
    <mergeCell ref="D57:F57"/>
    <mergeCell ref="D59:F59"/>
    <mergeCell ref="D61:F61"/>
    <mergeCell ref="D64:F64"/>
    <mergeCell ref="D72:F72"/>
    <mergeCell ref="D74:F74"/>
    <mergeCell ref="D77:F77"/>
    <mergeCell ref="D78:F78"/>
    <mergeCell ref="D80:F80"/>
    <mergeCell ref="D84:F84"/>
    <mergeCell ref="D93:F93"/>
    <mergeCell ref="D95:F95"/>
    <mergeCell ref="D97:F97"/>
    <mergeCell ref="D99:F99"/>
    <mergeCell ref="D101:F101"/>
    <mergeCell ref="D104:F104"/>
    <mergeCell ref="D105:F105"/>
    <mergeCell ref="D112:F112"/>
    <mergeCell ref="D115:F115"/>
    <mergeCell ref="D120:F120"/>
    <mergeCell ref="D124:F124"/>
    <mergeCell ref="D127:F127"/>
    <mergeCell ref="D128:F128"/>
    <mergeCell ref="D130:F130"/>
    <mergeCell ref="D132:F132"/>
    <mergeCell ref="D134:F134"/>
    <mergeCell ref="D138:F138"/>
    <mergeCell ref="D139:F139"/>
    <mergeCell ref="D143:F143"/>
    <mergeCell ref="D151:F151"/>
    <mergeCell ref="D153:F153"/>
    <mergeCell ref="D156:F156"/>
    <mergeCell ref="D165:F165"/>
    <mergeCell ref="D167:F167"/>
    <mergeCell ref="D169:F169"/>
    <mergeCell ref="D171:F171"/>
    <mergeCell ref="D173:F173"/>
    <mergeCell ref="D176:F176"/>
    <mergeCell ref="D178:F178"/>
    <mergeCell ref="D181:F181"/>
    <mergeCell ref="D184:F184"/>
    <mergeCell ref="D187:F187"/>
    <mergeCell ref="D189:F189"/>
    <mergeCell ref="D191:F191"/>
    <mergeCell ref="D194:F194"/>
    <mergeCell ref="D196:F196"/>
    <mergeCell ref="D199:F199"/>
    <mergeCell ref="D201:F201"/>
    <mergeCell ref="D203:F203"/>
    <mergeCell ref="D205:F205"/>
    <mergeCell ref="D207:F207"/>
    <mergeCell ref="D209:F209"/>
    <mergeCell ref="D211:F211"/>
    <mergeCell ref="D214:F214"/>
    <mergeCell ref="D216:F216"/>
    <mergeCell ref="D218:F218"/>
    <mergeCell ref="D220:F220"/>
    <mergeCell ref="D222:F222"/>
    <mergeCell ref="D224:F224"/>
    <mergeCell ref="D226:F226"/>
    <mergeCell ref="D230:F230"/>
    <mergeCell ref="D248:F248"/>
    <mergeCell ref="D252:F252"/>
    <mergeCell ref="D255:F255"/>
    <mergeCell ref="D258:F258"/>
    <mergeCell ref="D261:F261"/>
    <mergeCell ref="D264:F264"/>
    <mergeCell ref="D267:F267"/>
    <mergeCell ref="D270:F270"/>
    <mergeCell ref="D273:F273"/>
    <mergeCell ref="D276:F276"/>
    <mergeCell ref="D280:F280"/>
    <mergeCell ref="D285:F285"/>
    <mergeCell ref="D290:F290"/>
    <mergeCell ref="D292:F292"/>
    <mergeCell ref="D294:F294"/>
    <mergeCell ref="D297:F297"/>
    <mergeCell ref="D302:F302"/>
    <mergeCell ref="D304:F304"/>
    <mergeCell ref="D306:F306"/>
    <mergeCell ref="D309:F309"/>
    <mergeCell ref="D315:F315"/>
    <mergeCell ref="D317:F317"/>
    <mergeCell ref="D319:F319"/>
    <mergeCell ref="D323:F323"/>
    <mergeCell ref="D327:F327"/>
    <mergeCell ref="D329:F329"/>
    <mergeCell ref="D331:F331"/>
    <mergeCell ref="D334:F334"/>
    <mergeCell ref="D343:F343"/>
    <mergeCell ref="D345:F345"/>
    <mergeCell ref="D347:F347"/>
    <mergeCell ref="D351:F351"/>
    <mergeCell ref="D352:F352"/>
    <mergeCell ref="D368:F368"/>
    <mergeCell ref="D370:F370"/>
    <mergeCell ref="D373:F373"/>
    <mergeCell ref="D377:F377"/>
    <mergeCell ref="D379:F379"/>
    <mergeCell ref="D382:F382"/>
    <mergeCell ref="D388:F388"/>
    <mergeCell ref="D391:F391"/>
    <mergeCell ref="D394:F394"/>
    <mergeCell ref="D396:F396"/>
    <mergeCell ref="D398:F398"/>
    <mergeCell ref="D400:F400"/>
    <mergeCell ref="D403:F403"/>
    <mergeCell ref="D406:F406"/>
    <mergeCell ref="D409:F409"/>
    <mergeCell ref="D419:F419"/>
    <mergeCell ref="D423:F423"/>
    <mergeCell ref="D434:F434"/>
    <mergeCell ref="D436:F436"/>
    <mergeCell ref="D438:F438"/>
    <mergeCell ref="D440:F440"/>
    <mergeCell ref="D442:F442"/>
    <mergeCell ref="D444:F444"/>
    <mergeCell ref="D447:F447"/>
    <mergeCell ref="D456:F456"/>
    <mergeCell ref="D458:F458"/>
    <mergeCell ref="D460:F460"/>
    <mergeCell ref="D463:F463"/>
    <mergeCell ref="D465:F465"/>
    <mergeCell ref="D467:F467"/>
    <mergeCell ref="D469:F469"/>
    <mergeCell ref="D471:F471"/>
    <mergeCell ref="D473:F473"/>
    <mergeCell ref="D477:F477"/>
    <mergeCell ref="D479:F479"/>
    <mergeCell ref="D481:F481"/>
    <mergeCell ref="D483:F483"/>
    <mergeCell ref="D485:F485"/>
    <mergeCell ref="D488:F488"/>
    <mergeCell ref="D494:F494"/>
    <mergeCell ref="D496:F496"/>
    <mergeCell ref="D498:F498"/>
    <mergeCell ref="D501:F501"/>
    <mergeCell ref="D503:F503"/>
    <mergeCell ref="D509:F509"/>
    <mergeCell ref="G510:K510"/>
    <mergeCell ref="D510:F510"/>
    <mergeCell ref="G511:K511"/>
    <mergeCell ref="D511:F511"/>
    <mergeCell ref="G512:K512"/>
    <mergeCell ref="D512:F512"/>
    <mergeCell ref="G513:K513"/>
    <mergeCell ref="D513:F513"/>
    <mergeCell ref="G514:K514"/>
    <mergeCell ref="D514:F514"/>
    <mergeCell ref="D515:K515"/>
    <mergeCell ref="D517:K517"/>
    <mergeCell ref="G518:K518"/>
    <mergeCell ref="D518:F518"/>
    <mergeCell ref="G519:K519"/>
    <mergeCell ref="D519:F519"/>
    <mergeCell ref="G520:K520"/>
    <mergeCell ref="D520:F520"/>
    <mergeCell ref="G521:K521"/>
    <mergeCell ref="D521:F521"/>
    <mergeCell ref="D522:F522"/>
    <mergeCell ref="D523:K523"/>
    <mergeCell ref="D524:F524"/>
    <mergeCell ref="G524:K524"/>
    <mergeCell ref="D525:F525"/>
    <mergeCell ref="G525:K525"/>
    <mergeCell ref="D526:F526"/>
    <mergeCell ref="G526:K526"/>
    <mergeCell ref="D527:K527"/>
    <mergeCell ref="D528:K528"/>
    <mergeCell ref="D529:K529"/>
    <mergeCell ref="D530:K530"/>
    <mergeCell ref="G531:K531"/>
    <mergeCell ref="D533:E533"/>
    <mergeCell ref="G533:K533"/>
    <mergeCell ref="D534:K534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&amp;L2579-2 -  
&amp;RDPGF -  Lot n°08 ELECTRICITE CFA - CFO 
DCE - Edition du 22/09/2025</oddHeader>
    <oddFooter>&amp;CEdition du 22/09/2025&amp;RPage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375</v>
      </c>
      <c r="AA1" s="7">
        <f>IF('DPGF'!G526&lt;&gt;"",'DPGF'!G526,"0")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1" t="s">
        <v>376</v>
      </c>
      <c r="B3" s="88" t="s">
        <v>377</v>
      </c>
      <c r="C3" s="92" t="s">
        <v>402</v>
      </c>
      <c r="D3" s="92"/>
      <c r="E3" s="92"/>
      <c r="F3" s="92"/>
      <c r="G3" s="92"/>
      <c r="H3" s="92"/>
      <c r="I3" s="92"/>
      <c r="J3" s="92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1" t="s">
        <v>378</v>
      </c>
      <c r="B5" s="88" t="s">
        <v>379</v>
      </c>
      <c r="C5" s="92" t="s">
        <v>403</v>
      </c>
      <c r="D5" s="92"/>
      <c r="E5" s="92"/>
      <c r="F5" s="92"/>
      <c r="G5" s="92"/>
      <c r="H5" s="92"/>
      <c r="I5" s="92"/>
      <c r="J5" s="92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1" t="s">
        <v>388</v>
      </c>
      <c r="B7" s="88" t="s">
        <v>389</v>
      </c>
      <c r="C7" s="92" t="s">
        <v>404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1" t="s">
        <v>390</v>
      </c>
      <c r="B9" s="88" t="s">
        <v>391</v>
      </c>
      <c r="C9" s="92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1" t="s">
        <v>380</v>
      </c>
      <c r="B11" s="88" t="s">
        <v>381</v>
      </c>
      <c r="C11" s="92" t="s">
        <v>44</v>
      </c>
      <c r="D11" s="92"/>
      <c r="E11" s="92"/>
      <c r="F11" s="92"/>
      <c r="G11" s="92"/>
      <c r="H11" s="92"/>
      <c r="I11" s="92"/>
      <c r="J11" s="92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1" t="s">
        <v>392</v>
      </c>
      <c r="B13" s="88" t="s">
        <v>393</v>
      </c>
      <c r="C13" s="92" t="s">
        <v>405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1" t="s">
        <v>394</v>
      </c>
      <c r="B15" s="88" t="s">
        <v>395</v>
      </c>
      <c r="C15" s="92" t="s">
        <v>406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1" t="s">
        <v>396</v>
      </c>
      <c r="B17" s="88" t="s">
        <v>397</v>
      </c>
      <c r="C17" s="92" t="s">
        <v>407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3">
        <v>0.2</v>
      </c>
      <c r="E19" s="94" t="s">
        <v>398</v>
      </c>
      <c r="AA19" s="7">
        <f>INT((AA5-AA18*100)/10)</f>
        <v/>
      </c>
    </row>
    <row r="20" spans="1:27" ht="12.75" customHeight="1">
      <c r="C20" s="95">
        <v>0.055</v>
      </c>
      <c r="E20" s="94" t="s">
        <v>399</v>
      </c>
      <c r="AA20" s="7">
        <f>AA5-AA18*100-AA19*10</f>
        <v/>
      </c>
    </row>
    <row r="21" spans="1:27" ht="12.75" customHeight="1">
      <c r="C21" s="95">
        <f>0.085</f>
        <v/>
      </c>
      <c r="E21" s="94" t="s">
        <v>400</v>
      </c>
      <c r="AA21" s="7">
        <f>INT(AA6/10)</f>
        <v/>
      </c>
    </row>
    <row r="22" spans="1:27" ht="12.75" customHeight="1">
      <c r="C22" s="96">
        <v>0</v>
      </c>
      <c r="E22" s="94" t="s">
        <v>401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1" t="s">
        <v>382</v>
      </c>
      <c r="B24" s="88" t="s">
        <v>383</v>
      </c>
      <c r="C24" s="92"/>
      <c r="D24" s="92"/>
      <c r="E24" s="92"/>
      <c r="F24" s="92"/>
      <c r="G24" s="92"/>
      <c r="H24" s="92"/>
      <c r="I24" s="92"/>
      <c r="J24" s="92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1" t="s">
        <v>384</v>
      </c>
      <c r="B26" s="88" t="s">
        <v>385</v>
      </c>
      <c r="C26" s="92"/>
      <c r="D26" s="92"/>
      <c r="E26" s="92"/>
      <c r="F26" s="92"/>
      <c r="G26" s="92"/>
      <c r="H26" s="92"/>
      <c r="I26" s="92"/>
      <c r="J26" s="92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1" t="s">
        <v>386</v>
      </c>
      <c r="B28" s="88" t="s">
        <v>387</v>
      </c>
      <c r="C28" s="92"/>
      <c r="D28" s="92"/>
      <c r="E28" s="92"/>
      <c r="F28" s="92"/>
      <c r="G28" s="92"/>
      <c r="H28" s="92"/>
      <c r="I28" s="92"/>
      <c r="J28" s="92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408</v>
      </c>
      <c r="B1" s="7" t="s">
        <v>409</v>
      </c>
    </row>
    <row r="2" spans="1:3">
      <c r="A2" s="7" t="s">
        <v>410</v>
      </c>
      <c r="B2" s="7" t="s">
        <v>402</v>
      </c>
    </row>
    <row r="3" spans="1:3">
      <c r="A3" s="7" t="s">
        <v>411</v>
      </c>
      <c r="B3" s="7">
        <v>1</v>
      </c>
    </row>
    <row r="4" spans="1:3">
      <c r="A4" s="7" t="s">
        <v>412</v>
      </c>
      <c r="B4" s="7">
        <v>0</v>
      </c>
    </row>
    <row r="5" spans="1:3">
      <c r="A5" s="7" t="s">
        <v>413</v>
      </c>
      <c r="B5" s="7">
        <v>0</v>
      </c>
    </row>
    <row r="6" spans="1:3">
      <c r="A6" s="7" t="s">
        <v>414</v>
      </c>
      <c r="B6" s="7">
        <v>1</v>
      </c>
    </row>
    <row r="7" spans="1:3">
      <c r="A7" s="7" t="s">
        <v>415</v>
      </c>
      <c r="B7" s="7">
        <v>1</v>
      </c>
    </row>
    <row r="8" spans="1:3">
      <c r="A8" s="7" t="s">
        <v>416</v>
      </c>
      <c r="B8" s="7">
        <v>0</v>
      </c>
    </row>
    <row r="9" spans="1:3">
      <c r="A9" s="7" t="s">
        <v>417</v>
      </c>
      <c r="B9" s="7">
        <v>0</v>
      </c>
    </row>
    <row r="10" spans="1:3">
      <c r="A10" s="7" t="s">
        <v>418</v>
      </c>
      <c r="C10" s="7" t="s">
        <v>419</v>
      </c>
    </row>
    <row r="11" spans="1:3">
      <c r="A11" s="7" t="s">
        <v>420</v>
      </c>
      <c r="B11" s="7">
        <v>0</v>
      </c>
    </row>
    <row r="12" spans="1:3">
      <c r="A12" s="7" t="s">
        <v>421</v>
      </c>
      <c r="B12" s="7" t="s">
        <v>422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7" t="s">
        <v>423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>
      <c r="A4" s="91" t="s">
        <v>376</v>
      </c>
      <c r="B4" s="88" t="s">
        <v>424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>
      <c r="A6" s="91" t="s">
        <v>378</v>
      </c>
      <c r="B6" s="88" t="s">
        <v>425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>
      <c r="A8" s="91" t="s">
        <v>388</v>
      </c>
      <c r="B8" s="88" t="s">
        <v>426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>
      <c r="A10" s="91" t="s">
        <v>390</v>
      </c>
      <c r="B10" s="88" t="s">
        <v>427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>
      <c r="A12" s="91" t="s">
        <v>380</v>
      </c>
      <c r="B12" s="88" t="s">
        <v>428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>
      <c r="A14" s="91" t="s">
        <v>392</v>
      </c>
      <c r="B14" s="88" t="s">
        <v>429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>
      <c r="A16" s="91" t="s">
        <v>394</v>
      </c>
      <c r="B16" s="88" t="s">
        <v>430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>
      <c r="A18" s="91" t="s">
        <v>396</v>
      </c>
      <c r="B18" s="88" t="s">
        <v>431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>
      <c r="A20" s="91" t="s">
        <v>432</v>
      </c>
      <c r="B20" s="88" t="s">
        <v>433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>
      <c r="A22" s="91" t="s">
        <v>382</v>
      </c>
      <c r="B22" s="88" t="s">
        <v>434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>
      <c r="A24" s="91" t="s">
        <v>384</v>
      </c>
      <c r="B24" s="88" t="s">
        <v>435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>
      <c r="A28" s="91" t="s">
        <v>386</v>
      </c>
      <c r="B28" s="88" t="s">
        <v>436</v>
      </c>
      <c r="C28" s="98"/>
      <c r="D28" s="98"/>
      <c r="E28" s="98"/>
      <c r="F28" s="98"/>
      <c r="G28" s="98"/>
      <c r="H28" s="98"/>
      <c r="I28" s="98"/>
      <c r="J28" s="98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1" t="s">
        <v>437</v>
      </c>
      <c r="C2" s="101"/>
      <c r="D2" s="101"/>
      <c r="E2" s="101"/>
      <c r="F2" s="101"/>
    </row>
    <row r="4" spans="2:6" ht="12.75" customHeight="1">
      <c r="B4" s="102" t="s">
        <v>438</v>
      </c>
      <c r="C4" s="102" t="s">
        <v>215</v>
      </c>
      <c r="D4" s="102" t="s">
        <v>439</v>
      </c>
      <c r="E4" s="102" t="s">
        <v>440</v>
      </c>
      <c r="F4" s="102" t="s">
        <v>441</v>
      </c>
    </row>
    <row r="6" spans="2:6" ht="12.75" customHeight="1">
      <c r="B6" s="103"/>
      <c r="C6" s="104"/>
      <c r="D6" s="105"/>
      <c r="E6" s="106"/>
      <c r="F6" s="107">
        <f>IF(AND(E6= "",D6= ""), "", ROUND(ROUND(E6, 2) * ROUND(D6, 3), 2))</f>
        <v/>
      </c>
    </row>
    <row r="8" spans="2:6" ht="12.75" customHeight="1">
      <c r="B8" s="103"/>
      <c r="C8" s="104"/>
      <c r="D8" s="105"/>
      <c r="E8" s="106"/>
      <c r="F8" s="107">
        <f>IF(AND(E8= "",D8= ""), "", ROUND(ROUND(E8, 2) * ROUND(D8, 3), 2))</f>
        <v/>
      </c>
    </row>
    <row r="10" spans="2:6" ht="12.75" customHeight="1">
      <c r="B10" s="103"/>
      <c r="C10" s="104"/>
      <c r="D10" s="105"/>
      <c r="E10" s="106"/>
      <c r="F10" s="107">
        <f>IF(AND(E10= "",D10= ""), "", ROUND(ROUND(E10, 2) * ROUND(D10, 3), 2))</f>
        <v/>
      </c>
    </row>
    <row r="12" spans="2:6" ht="12.75" customHeight="1">
      <c r="B12" s="103"/>
      <c r="C12" s="104"/>
      <c r="D12" s="105"/>
      <c r="E12" s="106"/>
      <c r="F12" s="107">
        <f>IF(AND(E12= "",D12= ""), "", ROUND(ROUND(E12, 2) * ROUND(D12, 3), 2))</f>
        <v/>
      </c>
    </row>
    <row r="14" spans="2:6" ht="12.75" customHeight="1">
      <c r="B14" s="103"/>
      <c r="C14" s="104"/>
      <c r="D14" s="105"/>
      <c r="E14" s="106"/>
      <c r="F14" s="107">
        <f>IF(AND(E14= "",D14= ""), "", ROUND(ROUND(E14, 2) * ROUND(D14, 3), 2))</f>
        <v/>
      </c>
    </row>
    <row r="16" spans="2:6" ht="12.75" customHeight="1">
      <c r="B16" s="103"/>
      <c r="C16" s="104"/>
      <c r="D16" s="105"/>
      <c r="E16" s="106"/>
      <c r="F16" s="107">
        <f>IF(AND(E16= "",D16= ""), "", ROUND(ROUND(E16, 2) * ROUND(D16, 3), 2))</f>
        <v/>
      </c>
    </row>
    <row r="18" spans="2:6" ht="12.75" customHeight="1">
      <c r="B18" s="103"/>
      <c r="C18" s="104"/>
      <c r="D18" s="105"/>
      <c r="E18" s="106"/>
      <c r="F18" s="107">
        <f>IF(AND(E18= "",D18= ""), "", ROUND(ROUND(E18, 2) * ROUND(D18, 3), 2))</f>
        <v/>
      </c>
    </row>
    <row r="20" spans="2:6" ht="12.75" customHeight="1">
      <c r="B20" s="103"/>
      <c r="C20" s="104"/>
      <c r="D20" s="105"/>
      <c r="E20" s="106"/>
      <c r="F20" s="107">
        <f>IF(AND(E20= "",D20= ""), "", ROUND(ROUND(E20, 2) * ROUND(D20, 3), 2))</f>
        <v/>
      </c>
    </row>
    <row r="22" spans="2:6" ht="12.75" customHeight="1">
      <c r="B22" s="103"/>
      <c r="C22" s="104"/>
      <c r="D22" s="105"/>
      <c r="E22" s="106"/>
      <c r="F22" s="107">
        <f>IF(AND(E22= "",D22= ""), "", ROUND(ROUND(E22, 2) * ROUND(D22, 3), 2))</f>
        <v/>
      </c>
    </row>
    <row r="24" spans="2:6" ht="12.75" customHeight="1">
      <c r="B24" s="103"/>
      <c r="C24" s="104"/>
      <c r="D24" s="105"/>
      <c r="E24" s="106"/>
      <c r="F24" s="107">
        <f>IF(AND(E24= "",D24= ""), "", ROUND(ROUND(E24, 2) * ROUND(D24, 3), 2))</f>
        <v/>
      </c>
    </row>
    <row r="26" spans="2:6" ht="12.75" customHeight="1">
      <c r="B26" s="103"/>
      <c r="C26" s="104"/>
      <c r="D26" s="105"/>
      <c r="E26" s="106"/>
      <c r="F26" s="107">
        <f>IF(AND(E26= "",D26= ""), "", ROUND(ROUND(E26, 2) * ROUND(D26, 3), 2))</f>
        <v/>
      </c>
    </row>
    <row r="28" spans="2:6" ht="12.75" customHeight="1">
      <c r="B28" s="103"/>
      <c r="C28" s="104"/>
      <c r="D28" s="105"/>
      <c r="E28" s="106"/>
      <c r="F28" s="107">
        <f>IF(AND(E28= "",D28= ""), "", ROUND(ROUND(E28, 2) * ROUND(D28, 3), 2))</f>
        <v/>
      </c>
    </row>
    <row r="30" spans="2:6" ht="12.75" customHeight="1">
      <c r="B30" s="103"/>
      <c r="C30" s="104"/>
      <c r="D30" s="105"/>
      <c r="E30" s="106"/>
      <c r="F30" s="107">
        <f>IF(AND(E30= "",D30= ""), "", ROUND(ROUND(E30, 2) * ROUND(D30, 3), 2))</f>
        <v/>
      </c>
    </row>
    <row r="32" spans="2:6" ht="12.75" customHeight="1">
      <c r="B32" s="103"/>
      <c r="C32" s="104"/>
      <c r="D32" s="105"/>
      <c r="E32" s="106"/>
      <c r="F32" s="107">
        <f>IF(AND(E32= "",D32= ""), "", ROUND(ROUND(E32, 2) * ROUND(D32, 3), 2))</f>
        <v/>
      </c>
    </row>
    <row r="34" spans="2:6" ht="12.75" customHeight="1">
      <c r="B34" s="103"/>
      <c r="C34" s="104"/>
      <c r="D34" s="105"/>
      <c r="E34" s="106"/>
      <c r="F34" s="107">
        <f>IF(AND(E34= "",D34= ""), "", ROUND(ROUND(E34, 2) * ROUND(D34, 3), 2))</f>
        <v/>
      </c>
    </row>
    <row r="36" spans="2:6" ht="12.75" customHeight="1">
      <c r="B36" s="103"/>
      <c r="C36" s="104"/>
      <c r="D36" s="105"/>
      <c r="E36" s="106"/>
      <c r="F36" s="107">
        <f>IF(AND(E36= "",D36= ""), "", ROUND(ROUND(E36, 2) * ROUND(D36, 3), 2))</f>
        <v/>
      </c>
    </row>
    <row r="38" spans="2:6" ht="12.75" customHeight="1">
      <c r="B38" s="103"/>
      <c r="C38" s="104"/>
      <c r="D38" s="105"/>
      <c r="E38" s="106"/>
      <c r="F38" s="107">
        <f>IF(AND(E38= "",D38= ""), "", ROUND(ROUND(E38, 2) * ROUND(D38, 3), 2))</f>
        <v/>
      </c>
    </row>
    <row r="40" spans="2:6" ht="12.75" customHeight="1">
      <c r="B40" s="103"/>
      <c r="C40" s="104"/>
      <c r="D40" s="105"/>
      <c r="E40" s="106"/>
      <c r="F40" s="107">
        <f>IF(AND(E40= "",D40= ""), "", ROUND(ROUND(E40, 2) * ROUND(D40, 3), 2))</f>
        <v/>
      </c>
    </row>
    <row r="42" spans="2:6" ht="12.75" customHeight="1">
      <c r="B42" s="103"/>
      <c r="C42" s="104"/>
      <c r="D42" s="105"/>
      <c r="E42" s="106"/>
      <c r="F42" s="107">
        <f>IF(AND(E42= "",D42= ""), "", ROUND(ROUND(E42, 2) * ROUND(D42, 3), 2))</f>
        <v/>
      </c>
    </row>
    <row r="44" spans="2:6" ht="12.75" customHeight="1">
      <c r="B44" s="103"/>
      <c r="C44" s="104"/>
      <c r="D44" s="105"/>
      <c r="E44" s="106"/>
      <c r="F44" s="107">
        <f>IF(AND(E44= "",D44= ""), "", ROUND(ROUND(E44, 2) * ROUND(D44, 3), 2))</f>
        <v/>
      </c>
    </row>
    <row r="46" spans="2:6" ht="12.75" customHeight="1">
      <c r="B46" s="103"/>
      <c r="C46" s="104"/>
      <c r="D46" s="105"/>
      <c r="E46" s="106"/>
      <c r="F46" s="107">
        <f>IF(AND(E46= "",D46= ""), "", ROUND(ROUND(E46, 2) * ROUND(D46, 3), 2))</f>
        <v/>
      </c>
    </row>
    <row r="48" spans="2:6" ht="12.75" customHeight="1">
      <c r="B48" s="103"/>
      <c r="C48" s="104"/>
      <c r="D48" s="105"/>
      <c r="E48" s="106"/>
      <c r="F48" s="107">
        <f>IF(AND(E48= "",D48= ""), "", ROUND(ROUND(E48, 2) * ROUND(D48, 3), 2))</f>
        <v/>
      </c>
    </row>
    <row r="50" spans="2:6" ht="12.75" customHeight="1">
      <c r="B50" s="103"/>
      <c r="C50" s="104"/>
      <c r="D50" s="105"/>
      <c r="E50" s="106"/>
      <c r="F50" s="107">
        <f>IF(AND(E50= "",D50= ""), "", ROUND(ROUND(E50, 2) * ROUND(D50, 3), 2))</f>
        <v/>
      </c>
    </row>
    <row r="52" spans="2:6" ht="12.75" customHeight="1">
      <c r="B52" s="103"/>
      <c r="C52" s="104"/>
      <c r="D52" s="105"/>
      <c r="E52" s="106"/>
      <c r="F52" s="107">
        <f>IF(AND(E52= "",D52= ""), "", ROUND(ROUND(E52, 2) * ROUND(D52, 3), 2))</f>
        <v/>
      </c>
    </row>
    <row r="54" spans="2:6" ht="12.75" customHeight="1">
      <c r="B54" s="103"/>
      <c r="C54" s="104"/>
      <c r="D54" s="105"/>
      <c r="E54" s="106"/>
      <c r="F54" s="107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2025-10-01T12:54:46Z</dcterms:created>
  <dcterms:modified xsi:type="dcterms:W3CDTF">2025-10-01T12:54:46Z</dcterms:modified>
</cp:coreProperties>
</file>